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eng\Desktop\束\"/>
    </mc:Choice>
  </mc:AlternateContent>
  <bookViews>
    <workbookView xWindow="240" yWindow="45" windowWidth="14955" windowHeight="7545"/>
  </bookViews>
  <sheets>
    <sheet name="时间安排" sheetId="2" r:id="rId1"/>
    <sheet name="Sheet1" sheetId="3" r:id="rId2"/>
    <sheet name="Sheet1 (2)" sheetId="4" r:id="rId3"/>
  </sheets>
  <calcPr calcId="152511"/>
</workbook>
</file>

<file path=xl/calcChain.xml><?xml version="1.0" encoding="utf-8"?>
<calcChain xmlns="http://schemas.openxmlformats.org/spreadsheetml/2006/main">
  <c r="I40" i="2" l="1"/>
  <c r="F40" i="2"/>
  <c r="I61" i="2"/>
  <c r="I62" i="2"/>
  <c r="I63" i="2"/>
  <c r="I45" i="2"/>
  <c r="G46" i="2" s="1"/>
  <c r="I46" i="2" s="1"/>
  <c r="G47" i="2" s="1"/>
  <c r="I47" i="2" s="1"/>
  <c r="G48" i="2" s="1"/>
  <c r="I11" i="2"/>
  <c r="G12" i="2" s="1"/>
  <c r="F47" i="2" l="1"/>
  <c r="F46" i="2"/>
  <c r="D64" i="2"/>
  <c r="F45" i="2"/>
  <c r="D30" i="2"/>
  <c r="I5" i="2"/>
  <c r="G6" i="2" s="1"/>
  <c r="I6" i="2" s="1"/>
  <c r="F5" i="2"/>
  <c r="F48" i="2" l="1"/>
  <c r="I48" i="2"/>
  <c r="G49" i="2" s="1"/>
  <c r="I49" i="2" s="1"/>
  <c r="G50" i="2" s="1"/>
  <c r="G7" i="2"/>
  <c r="F6" i="2"/>
  <c r="G41" i="2"/>
  <c r="I41" i="2" s="1"/>
  <c r="F49" i="2" l="1"/>
  <c r="I50" i="2"/>
  <c r="G51" i="2" s="1"/>
  <c r="G42" i="2"/>
  <c r="I42" i="2" s="1"/>
  <c r="G43" i="2" s="1"/>
  <c r="I43" i="2" s="1"/>
  <c r="G44" i="2" s="1"/>
  <c r="I44" i="2" s="1"/>
  <c r="F41" i="2"/>
  <c r="I7" i="2"/>
  <c r="G8" i="2" s="1"/>
  <c r="I8" i="2" s="1"/>
  <c r="F7" i="2"/>
  <c r="F50" i="2" l="1"/>
  <c r="I51" i="2"/>
  <c r="G52" i="2" s="1"/>
  <c r="F8" i="2"/>
  <c r="G9" i="2"/>
  <c r="I9" i="2" s="1"/>
  <c r="F42" i="2"/>
  <c r="I52" i="2" l="1"/>
  <c r="G53" i="2" s="1"/>
  <c r="F51" i="2"/>
  <c r="G10" i="2"/>
  <c r="I10" i="2" s="1"/>
  <c r="F9" i="2"/>
  <c r="F43" i="2"/>
  <c r="F52" i="2" l="1"/>
  <c r="I53" i="2"/>
  <c r="G54" i="2" s="1"/>
  <c r="F10" i="2"/>
  <c r="I54" i="2" l="1"/>
  <c r="G55" i="2" s="1"/>
  <c r="F11" i="2"/>
  <c r="I55" i="2" l="1"/>
  <c r="G56" i="2" s="1"/>
  <c r="F53" i="2"/>
  <c r="F55" i="2" l="1"/>
  <c r="F54" i="2"/>
  <c r="I12" i="2" l="1"/>
  <c r="G13" i="2" s="1"/>
  <c r="I13" i="2" s="1"/>
  <c r="G14" i="2" s="1"/>
  <c r="F12" i="2"/>
  <c r="F44" i="2"/>
  <c r="F13" i="2" l="1"/>
  <c r="F14" i="2" l="1"/>
  <c r="I14" i="2"/>
  <c r="G15" i="2" s="1"/>
  <c r="I15" i="2" s="1"/>
  <c r="G16" i="2" s="1"/>
  <c r="I16" i="2" l="1"/>
  <c r="G17" i="2" s="1"/>
  <c r="F16" i="2"/>
  <c r="F15" i="2"/>
  <c r="I56" i="2"/>
  <c r="G57" i="2" s="1"/>
  <c r="I17" i="2" l="1"/>
  <c r="G18" i="2" s="1"/>
  <c r="F17" i="2"/>
  <c r="I57" i="2"/>
  <c r="F57" i="2"/>
  <c r="F56" i="2"/>
  <c r="I18" i="2" l="1"/>
  <c r="G19" i="2" s="1"/>
  <c r="F18" i="2"/>
  <c r="G58" i="2"/>
  <c r="F19" i="2" l="1"/>
  <c r="I19" i="2"/>
  <c r="G20" i="2" s="1"/>
  <c r="I58" i="2"/>
  <c r="G59" i="2" s="1"/>
  <c r="F58" i="2"/>
  <c r="F20" i="2" l="1"/>
  <c r="I20" i="2"/>
  <c r="G21" i="2" s="1"/>
  <c r="I59" i="2"/>
  <c r="G60" i="2" s="1"/>
  <c r="F59" i="2"/>
  <c r="I21" i="2" l="1"/>
  <c r="G22" i="2" s="1"/>
  <c r="F21" i="2"/>
  <c r="F60" i="2"/>
  <c r="I60" i="2"/>
  <c r="F22" i="2" l="1"/>
  <c r="I22" i="2"/>
  <c r="G23" i="2" s="1"/>
  <c r="F23" i="2" l="1"/>
  <c r="I23" i="2"/>
  <c r="G24" i="2" s="1"/>
  <c r="I24" i="2" l="1"/>
  <c r="G25" i="2" s="1"/>
  <c r="F24" i="2"/>
  <c r="I25" i="2" l="1"/>
  <c r="G26" i="2" s="1"/>
  <c r="F25" i="2"/>
  <c r="I26" i="2" l="1"/>
  <c r="F26" i="2"/>
</calcChain>
</file>

<file path=xl/sharedStrings.xml><?xml version="1.0" encoding="utf-8"?>
<sst xmlns="http://schemas.openxmlformats.org/spreadsheetml/2006/main" count="486" uniqueCount="233">
  <si>
    <t>附件：</t>
    <phoneticPr fontId="3" type="noConversion"/>
  </si>
  <si>
    <t>序号</t>
    <phoneticPr fontId="3" type="noConversion"/>
  </si>
  <si>
    <t>专业</t>
    <phoneticPr fontId="3" type="noConversion"/>
  </si>
  <si>
    <t>班级</t>
    <phoneticPr fontId="3" type="noConversion"/>
  </si>
  <si>
    <t>人数</t>
    <phoneticPr fontId="3" type="noConversion"/>
  </si>
  <si>
    <t>日期</t>
    <phoneticPr fontId="3" type="noConversion"/>
  </si>
  <si>
    <t>整队时间</t>
    <phoneticPr fontId="3" type="noConversion"/>
  </si>
  <si>
    <t>拍照时间</t>
    <phoneticPr fontId="3" type="noConversion"/>
  </si>
  <si>
    <t>到</t>
    <phoneticPr fontId="3" type="noConversion"/>
  </si>
  <si>
    <t>到</t>
    <phoneticPr fontId="3" type="noConversion"/>
  </si>
  <si>
    <t>10</t>
  </si>
  <si>
    <t>小计</t>
    <phoneticPr fontId="3" type="noConversion"/>
  </si>
  <si>
    <t>1</t>
    <phoneticPr fontId="3" type="noConversion"/>
  </si>
  <si>
    <t>2</t>
    <phoneticPr fontId="3" type="noConversion"/>
  </si>
  <si>
    <t>6</t>
    <phoneticPr fontId="12" type="noConversion"/>
  </si>
  <si>
    <t>工程造价</t>
  </si>
  <si>
    <t>到</t>
    <phoneticPr fontId="3" type="noConversion"/>
  </si>
  <si>
    <t>8</t>
    <phoneticPr fontId="12" type="noConversion"/>
  </si>
  <si>
    <t>到</t>
    <phoneticPr fontId="3" type="noConversion"/>
  </si>
  <si>
    <t>3</t>
    <phoneticPr fontId="3" type="noConversion"/>
  </si>
  <si>
    <t>到</t>
    <phoneticPr fontId="3" type="noConversion"/>
  </si>
  <si>
    <t>4</t>
    <phoneticPr fontId="3" type="noConversion"/>
  </si>
  <si>
    <t>5</t>
    <phoneticPr fontId="3" type="noConversion"/>
  </si>
  <si>
    <r>
      <t>2020</t>
    </r>
    <r>
      <rPr>
        <b/>
        <sz val="14"/>
        <rFont val="宋体"/>
        <family val="3"/>
        <charset val="134"/>
      </rPr>
      <t>届学生拍摄毕业电子相片时间安排（第一组）</t>
    </r>
    <phoneticPr fontId="3" type="noConversion"/>
  </si>
  <si>
    <r>
      <t>2020</t>
    </r>
    <r>
      <rPr>
        <b/>
        <sz val="14"/>
        <rFont val="宋体"/>
        <family val="3"/>
        <charset val="134"/>
      </rPr>
      <t>届学生拍摄毕业电子相片时间安排（第二组）</t>
    </r>
    <phoneticPr fontId="3" type="noConversion"/>
  </si>
  <si>
    <t>电气自动化技术</t>
  </si>
  <si>
    <r>
      <t xml:space="preserve">17010200 </t>
    </r>
    <r>
      <rPr>
        <sz val="10"/>
        <rFont val="宋体"/>
        <family val="3"/>
        <charset val="134"/>
      </rPr>
      <t>计数</t>
    </r>
  </si>
  <si>
    <t>工业与信息化学院</t>
    <phoneticPr fontId="2" type="noConversion"/>
  </si>
  <si>
    <r>
      <t xml:space="preserve">17010201 </t>
    </r>
    <r>
      <rPr>
        <sz val="10"/>
        <rFont val="宋体"/>
        <family val="3"/>
        <charset val="134"/>
      </rPr>
      <t>计数</t>
    </r>
  </si>
  <si>
    <t>下午5-8</t>
    <phoneticPr fontId="2" type="noConversion"/>
  </si>
  <si>
    <t>机电一体化技术</t>
  </si>
  <si>
    <r>
      <t xml:space="preserve">17010100 </t>
    </r>
    <r>
      <rPr>
        <sz val="10"/>
        <rFont val="宋体"/>
        <family val="3"/>
        <charset val="134"/>
      </rPr>
      <t>计数</t>
    </r>
  </si>
  <si>
    <t>工业与信息化学院</t>
    <phoneticPr fontId="2" type="noConversion"/>
  </si>
  <si>
    <r>
      <t xml:space="preserve">17010101 </t>
    </r>
    <r>
      <rPr>
        <sz val="10"/>
        <rFont val="宋体"/>
        <family val="3"/>
        <charset val="134"/>
      </rPr>
      <t>计数</t>
    </r>
  </si>
  <si>
    <t>中午</t>
    <phoneticPr fontId="2" type="noConversion"/>
  </si>
  <si>
    <t>计算机网络技术</t>
  </si>
  <si>
    <r>
      <t xml:space="preserve">17010800 </t>
    </r>
    <r>
      <rPr>
        <sz val="10"/>
        <rFont val="宋体"/>
        <family val="3"/>
        <charset val="134"/>
      </rPr>
      <t>计数</t>
    </r>
  </si>
  <si>
    <r>
      <t xml:space="preserve">17010801 </t>
    </r>
    <r>
      <rPr>
        <sz val="10"/>
        <rFont val="宋体"/>
        <family val="3"/>
        <charset val="134"/>
      </rPr>
      <t>计数</t>
    </r>
  </si>
  <si>
    <t>中午</t>
    <phoneticPr fontId="2" type="noConversion"/>
  </si>
  <si>
    <t>计算机应用技术</t>
  </si>
  <si>
    <r>
      <t xml:space="preserve">17010700 </t>
    </r>
    <r>
      <rPr>
        <sz val="10"/>
        <rFont val="宋体"/>
        <family val="3"/>
        <charset val="134"/>
      </rPr>
      <t>计数</t>
    </r>
  </si>
  <si>
    <r>
      <t xml:space="preserve">17010701 </t>
    </r>
    <r>
      <rPr>
        <sz val="10"/>
        <rFont val="宋体"/>
        <family val="3"/>
        <charset val="134"/>
      </rPr>
      <t>计数</t>
    </r>
  </si>
  <si>
    <t>中午</t>
    <phoneticPr fontId="2" type="noConversion"/>
  </si>
  <si>
    <t>汽车运用与维修技术</t>
  </si>
  <si>
    <r>
      <t xml:space="preserve">17011100 </t>
    </r>
    <r>
      <rPr>
        <sz val="10"/>
        <rFont val="宋体"/>
        <family val="3"/>
        <charset val="134"/>
      </rPr>
      <t>计数</t>
    </r>
  </si>
  <si>
    <r>
      <t xml:space="preserve">17011101 </t>
    </r>
    <r>
      <rPr>
        <sz val="10"/>
        <rFont val="宋体"/>
        <family val="3"/>
        <charset val="134"/>
      </rPr>
      <t>计数</t>
    </r>
  </si>
  <si>
    <t>上午1-4</t>
    <phoneticPr fontId="2" type="noConversion"/>
  </si>
  <si>
    <r>
      <t xml:space="preserve">17011200 </t>
    </r>
    <r>
      <rPr>
        <sz val="10"/>
        <rFont val="宋体"/>
        <family val="3"/>
        <charset val="134"/>
      </rPr>
      <t>计数</t>
    </r>
  </si>
  <si>
    <t>上午1-4</t>
  </si>
  <si>
    <t>护理</t>
  </si>
  <si>
    <r>
      <t xml:space="preserve">17041000 </t>
    </r>
    <r>
      <rPr>
        <sz val="10"/>
        <rFont val="宋体"/>
        <family val="3"/>
        <charset val="134"/>
      </rPr>
      <t>计数</t>
    </r>
  </si>
  <si>
    <t>护理</t>
    <phoneticPr fontId="2" type="noConversion"/>
  </si>
  <si>
    <r>
      <t xml:space="preserve">17041001 </t>
    </r>
    <r>
      <rPr>
        <sz val="10"/>
        <rFont val="宋体"/>
        <family val="3"/>
        <charset val="134"/>
      </rPr>
      <t>计数</t>
    </r>
  </si>
  <si>
    <r>
      <t>4</t>
    </r>
    <r>
      <rPr>
        <sz val="10"/>
        <rFont val="宋体"/>
        <family val="3"/>
        <charset val="134"/>
      </rPr>
      <t>、</t>
    </r>
    <r>
      <rPr>
        <sz val="11"/>
        <color theme="1"/>
        <rFont val="宋体"/>
        <family val="3"/>
        <charset val="134"/>
        <scheme val="minor"/>
      </rPr>
      <t>8</t>
    </r>
    <phoneticPr fontId="2" type="noConversion"/>
  </si>
  <si>
    <r>
      <t xml:space="preserve">17041002 </t>
    </r>
    <r>
      <rPr>
        <sz val="10"/>
        <rFont val="宋体"/>
        <family val="3"/>
        <charset val="134"/>
      </rPr>
      <t>计数</t>
    </r>
  </si>
  <si>
    <r>
      <t xml:space="preserve">17041003 </t>
    </r>
    <r>
      <rPr>
        <sz val="10"/>
        <rFont val="宋体"/>
        <family val="3"/>
        <charset val="134"/>
      </rPr>
      <t>计数</t>
    </r>
  </si>
  <si>
    <t>全天</t>
    <phoneticPr fontId="2" type="noConversion"/>
  </si>
  <si>
    <r>
      <t xml:space="preserve">17041004 </t>
    </r>
    <r>
      <rPr>
        <sz val="10"/>
        <rFont val="宋体"/>
        <family val="3"/>
        <charset val="134"/>
      </rPr>
      <t>计数</t>
    </r>
  </si>
  <si>
    <r>
      <t xml:space="preserve">17041005 </t>
    </r>
    <r>
      <rPr>
        <sz val="10"/>
        <rFont val="宋体"/>
        <family val="3"/>
        <charset val="134"/>
      </rPr>
      <t>计数</t>
    </r>
  </si>
  <si>
    <r>
      <t xml:space="preserve">17041006 </t>
    </r>
    <r>
      <rPr>
        <sz val="10"/>
        <rFont val="宋体"/>
        <family val="3"/>
        <charset val="134"/>
      </rPr>
      <t>计数</t>
    </r>
  </si>
  <si>
    <r>
      <t xml:space="preserve">17041007 </t>
    </r>
    <r>
      <rPr>
        <sz val="10"/>
        <rFont val="宋体"/>
        <family val="3"/>
        <charset val="134"/>
      </rPr>
      <t>计数</t>
    </r>
  </si>
  <si>
    <r>
      <t xml:space="preserve">17041008 </t>
    </r>
    <r>
      <rPr>
        <sz val="10"/>
        <rFont val="宋体"/>
        <family val="3"/>
        <charset val="134"/>
      </rPr>
      <t>计数</t>
    </r>
  </si>
  <si>
    <r>
      <t xml:space="preserve">17041009 </t>
    </r>
    <r>
      <rPr>
        <sz val="10"/>
        <rFont val="宋体"/>
        <family val="3"/>
        <charset val="134"/>
      </rPr>
      <t>计数</t>
    </r>
  </si>
  <si>
    <r>
      <t xml:space="preserve">17041010 </t>
    </r>
    <r>
      <rPr>
        <sz val="10"/>
        <rFont val="宋体"/>
        <family val="3"/>
        <charset val="134"/>
      </rPr>
      <t>计数</t>
    </r>
  </si>
  <si>
    <r>
      <t xml:space="preserve">17041011 </t>
    </r>
    <r>
      <rPr>
        <sz val="10"/>
        <rFont val="宋体"/>
        <family val="3"/>
        <charset val="134"/>
      </rPr>
      <t>计数</t>
    </r>
  </si>
  <si>
    <r>
      <t xml:space="preserve">17041012 </t>
    </r>
    <r>
      <rPr>
        <sz val="10"/>
        <rFont val="宋体"/>
        <family val="3"/>
        <charset val="134"/>
      </rPr>
      <t>计数</t>
    </r>
  </si>
  <si>
    <t>康复治疗技术</t>
  </si>
  <si>
    <r>
      <t xml:space="preserve">17040700 </t>
    </r>
    <r>
      <rPr>
        <sz val="10"/>
        <rFont val="宋体"/>
        <family val="3"/>
        <charset val="134"/>
      </rPr>
      <t>计数</t>
    </r>
  </si>
  <si>
    <t>康复</t>
    <phoneticPr fontId="2" type="noConversion"/>
  </si>
  <si>
    <r>
      <t xml:space="preserve">17040703 </t>
    </r>
    <r>
      <rPr>
        <sz val="10"/>
        <rFont val="宋体"/>
        <family val="3"/>
        <charset val="134"/>
      </rPr>
      <t>计数</t>
    </r>
  </si>
  <si>
    <t>中午、8</t>
    <phoneticPr fontId="2" type="noConversion"/>
  </si>
  <si>
    <r>
      <t xml:space="preserve">17040704 </t>
    </r>
    <r>
      <rPr>
        <sz val="10"/>
        <rFont val="宋体"/>
        <family val="3"/>
        <charset val="134"/>
      </rPr>
      <t>计数</t>
    </r>
  </si>
  <si>
    <r>
      <t xml:space="preserve">17040705 </t>
    </r>
    <r>
      <rPr>
        <sz val="10"/>
        <rFont val="宋体"/>
        <family val="3"/>
        <charset val="134"/>
      </rPr>
      <t>计数</t>
    </r>
  </si>
  <si>
    <t>1-2</t>
    <phoneticPr fontId="2" type="noConversion"/>
  </si>
  <si>
    <r>
      <t xml:space="preserve">17040706 </t>
    </r>
    <r>
      <rPr>
        <sz val="10"/>
        <rFont val="宋体"/>
        <family val="3"/>
        <charset val="134"/>
      </rPr>
      <t>计数</t>
    </r>
  </si>
  <si>
    <r>
      <t xml:space="preserve">17040707 </t>
    </r>
    <r>
      <rPr>
        <sz val="10"/>
        <rFont val="宋体"/>
        <family val="3"/>
        <charset val="134"/>
      </rPr>
      <t>计数</t>
    </r>
  </si>
  <si>
    <r>
      <t xml:space="preserve">17040708 </t>
    </r>
    <r>
      <rPr>
        <sz val="10"/>
        <rFont val="宋体"/>
        <family val="3"/>
        <charset val="134"/>
      </rPr>
      <t>计数</t>
    </r>
  </si>
  <si>
    <r>
      <t xml:space="preserve">17040709 </t>
    </r>
    <r>
      <rPr>
        <sz val="10"/>
        <rFont val="宋体"/>
        <family val="3"/>
        <charset val="134"/>
      </rPr>
      <t>计数</t>
    </r>
  </si>
  <si>
    <t>4-8</t>
    <phoneticPr fontId="2" type="noConversion"/>
  </si>
  <si>
    <r>
      <t xml:space="preserve">17040710 </t>
    </r>
    <r>
      <rPr>
        <sz val="10"/>
        <rFont val="宋体"/>
        <family val="3"/>
        <charset val="134"/>
      </rPr>
      <t>计数</t>
    </r>
  </si>
  <si>
    <r>
      <t>康复治疗技术</t>
    </r>
    <r>
      <rPr>
        <sz val="11"/>
        <color theme="1"/>
        <rFont val="宋体"/>
        <family val="3"/>
        <charset val="134"/>
        <scheme val="minor"/>
      </rPr>
      <t>(</t>
    </r>
    <r>
      <rPr>
        <sz val="10"/>
        <rFont val="宋体"/>
        <family val="3"/>
        <charset val="134"/>
      </rPr>
      <t>与南京医科大学康达学院分段培养项目</t>
    </r>
    <r>
      <rPr>
        <sz val="11"/>
        <color theme="1"/>
        <rFont val="宋体"/>
        <family val="3"/>
        <charset val="134"/>
        <scheme val="minor"/>
      </rPr>
      <t>)</t>
    </r>
  </si>
  <si>
    <r>
      <t xml:space="preserve">17040701 </t>
    </r>
    <r>
      <rPr>
        <sz val="10"/>
        <rFont val="宋体"/>
        <family val="3"/>
        <charset val="134"/>
      </rPr>
      <t>计数</t>
    </r>
  </si>
  <si>
    <t>3-4</t>
    <phoneticPr fontId="2" type="noConversion"/>
  </si>
  <si>
    <r>
      <t xml:space="preserve">17040702 </t>
    </r>
    <r>
      <rPr>
        <sz val="10"/>
        <rFont val="宋体"/>
        <family val="3"/>
        <charset val="134"/>
      </rPr>
      <t>计数</t>
    </r>
  </si>
  <si>
    <t>老年服务与管理</t>
  </si>
  <si>
    <r>
      <t xml:space="preserve">17040300 </t>
    </r>
    <r>
      <rPr>
        <sz val="10"/>
        <rFont val="宋体"/>
        <family val="3"/>
        <charset val="134"/>
      </rPr>
      <t>计数</t>
    </r>
  </si>
  <si>
    <r>
      <t xml:space="preserve">17040301 </t>
    </r>
    <r>
      <rPr>
        <sz val="10"/>
        <rFont val="宋体"/>
        <family val="3"/>
        <charset val="134"/>
      </rPr>
      <t>计数</t>
    </r>
  </si>
  <si>
    <t>5-8</t>
    <phoneticPr fontId="2" type="noConversion"/>
  </si>
  <si>
    <t>社区管理与服务</t>
  </si>
  <si>
    <r>
      <t xml:space="preserve">17040500 </t>
    </r>
    <r>
      <rPr>
        <sz val="10"/>
        <rFont val="宋体"/>
        <family val="3"/>
        <charset val="134"/>
      </rPr>
      <t>计数</t>
    </r>
  </si>
  <si>
    <r>
      <t xml:space="preserve">17040501 </t>
    </r>
    <r>
      <rPr>
        <sz val="10"/>
        <rFont val="宋体"/>
        <family val="3"/>
        <charset val="134"/>
      </rPr>
      <t>计数</t>
    </r>
  </si>
  <si>
    <t>食品营养与卫生</t>
  </si>
  <si>
    <r>
      <t xml:space="preserve">17041100 </t>
    </r>
    <r>
      <rPr>
        <sz val="10"/>
        <rFont val="宋体"/>
        <family val="3"/>
        <charset val="134"/>
      </rPr>
      <t>计数</t>
    </r>
  </si>
  <si>
    <r>
      <t xml:space="preserve">17041101 </t>
    </r>
    <r>
      <rPr>
        <sz val="10"/>
        <rFont val="宋体"/>
        <family val="3"/>
        <charset val="134"/>
      </rPr>
      <t>计数</t>
    </r>
  </si>
  <si>
    <t>1-4</t>
    <phoneticPr fontId="2" type="noConversion"/>
  </si>
  <si>
    <t>心理咨询</t>
  </si>
  <si>
    <r>
      <t xml:space="preserve">17041200 </t>
    </r>
    <r>
      <rPr>
        <sz val="10"/>
        <rFont val="宋体"/>
        <family val="3"/>
        <charset val="134"/>
      </rPr>
      <t>计数</t>
    </r>
  </si>
  <si>
    <t>康复</t>
    <phoneticPr fontId="2" type="noConversion"/>
  </si>
  <si>
    <t>电子商务</t>
  </si>
  <si>
    <r>
      <t xml:space="preserve">17020200 </t>
    </r>
    <r>
      <rPr>
        <sz val="10"/>
        <rFont val="宋体"/>
        <family val="3"/>
        <charset val="134"/>
      </rPr>
      <t>计数</t>
    </r>
  </si>
  <si>
    <t>经管</t>
    <phoneticPr fontId="2" type="noConversion"/>
  </si>
  <si>
    <r>
      <t xml:space="preserve">17020201 </t>
    </r>
    <r>
      <rPr>
        <sz val="10"/>
        <rFont val="宋体"/>
        <family val="3"/>
        <charset val="134"/>
      </rPr>
      <t>计数</t>
    </r>
  </si>
  <si>
    <t>全天</t>
    <phoneticPr fontId="2" type="noConversion"/>
  </si>
  <si>
    <r>
      <t xml:space="preserve">17020202 </t>
    </r>
    <r>
      <rPr>
        <sz val="10"/>
        <rFont val="宋体"/>
        <family val="3"/>
        <charset val="134"/>
      </rPr>
      <t>计数</t>
    </r>
  </si>
  <si>
    <t>工商企业管理</t>
  </si>
  <si>
    <r>
      <t xml:space="preserve">17020500 </t>
    </r>
    <r>
      <rPr>
        <sz val="10"/>
        <rFont val="宋体"/>
        <family val="3"/>
        <charset val="134"/>
      </rPr>
      <t>计数</t>
    </r>
  </si>
  <si>
    <r>
      <t xml:space="preserve">17020501 </t>
    </r>
    <r>
      <rPr>
        <sz val="10"/>
        <rFont val="宋体"/>
        <family val="3"/>
        <charset val="134"/>
      </rPr>
      <t>计数</t>
    </r>
  </si>
  <si>
    <r>
      <t>1-2</t>
    </r>
    <r>
      <rPr>
        <sz val="10"/>
        <rFont val="宋体"/>
        <family val="3"/>
        <charset val="134"/>
      </rPr>
      <t>、</t>
    </r>
    <r>
      <rPr>
        <sz val="11"/>
        <color theme="1"/>
        <rFont val="宋体"/>
        <family val="3"/>
        <charset val="134"/>
        <scheme val="minor"/>
      </rPr>
      <t>7-8</t>
    </r>
    <phoneticPr fontId="2" type="noConversion"/>
  </si>
  <si>
    <t>国际贸易实务</t>
  </si>
  <si>
    <r>
      <t xml:space="preserve">17020400 </t>
    </r>
    <r>
      <rPr>
        <sz val="10"/>
        <rFont val="宋体"/>
        <family val="3"/>
        <charset val="134"/>
      </rPr>
      <t>计数</t>
    </r>
  </si>
  <si>
    <r>
      <t xml:space="preserve">17020401 </t>
    </r>
    <r>
      <rPr>
        <sz val="10"/>
        <rFont val="宋体"/>
        <family val="3"/>
        <charset val="134"/>
      </rPr>
      <t>计数</t>
    </r>
  </si>
  <si>
    <r>
      <t>4</t>
    </r>
    <r>
      <rPr>
        <sz val="10"/>
        <rFont val="宋体"/>
        <family val="3"/>
        <charset val="134"/>
      </rPr>
      <t>、</t>
    </r>
    <r>
      <rPr>
        <sz val="11"/>
        <color theme="1"/>
        <rFont val="宋体"/>
        <family val="3"/>
        <charset val="134"/>
        <scheme val="minor"/>
      </rPr>
      <t>7-8</t>
    </r>
    <phoneticPr fontId="2" type="noConversion"/>
  </si>
  <si>
    <t>会计</t>
  </si>
  <si>
    <r>
      <t xml:space="preserve">17020100 </t>
    </r>
    <r>
      <rPr>
        <sz val="10"/>
        <rFont val="宋体"/>
        <family val="3"/>
        <charset val="134"/>
      </rPr>
      <t>计数</t>
    </r>
  </si>
  <si>
    <r>
      <t xml:space="preserve">17020101 </t>
    </r>
    <r>
      <rPr>
        <sz val="10"/>
        <rFont val="宋体"/>
        <family val="3"/>
        <charset val="134"/>
      </rPr>
      <t>计数</t>
    </r>
  </si>
  <si>
    <t>中午</t>
    <phoneticPr fontId="2" type="noConversion"/>
  </si>
  <si>
    <r>
      <t xml:space="preserve">17020102 </t>
    </r>
    <r>
      <rPr>
        <sz val="10"/>
        <rFont val="宋体"/>
        <family val="3"/>
        <charset val="134"/>
      </rPr>
      <t>计数</t>
    </r>
  </si>
  <si>
    <r>
      <t xml:space="preserve">17020103 </t>
    </r>
    <r>
      <rPr>
        <sz val="10"/>
        <rFont val="宋体"/>
        <family val="3"/>
        <charset val="134"/>
      </rPr>
      <t>计数</t>
    </r>
  </si>
  <si>
    <t>旅游管理</t>
  </si>
  <si>
    <r>
      <t xml:space="preserve">17020900 </t>
    </r>
    <r>
      <rPr>
        <sz val="10"/>
        <rFont val="宋体"/>
        <family val="3"/>
        <charset val="134"/>
      </rPr>
      <t>计数</t>
    </r>
  </si>
  <si>
    <r>
      <t xml:space="preserve">17020901 </t>
    </r>
    <r>
      <rPr>
        <sz val="10"/>
        <rFont val="宋体"/>
        <family val="3"/>
        <charset val="134"/>
      </rPr>
      <t>计数</t>
    </r>
  </si>
  <si>
    <t>4</t>
    <phoneticPr fontId="2" type="noConversion"/>
  </si>
  <si>
    <t>审计</t>
  </si>
  <si>
    <r>
      <t xml:space="preserve">17020600 </t>
    </r>
    <r>
      <rPr>
        <sz val="10"/>
        <rFont val="宋体"/>
        <family val="3"/>
        <charset val="134"/>
      </rPr>
      <t>计数</t>
    </r>
  </si>
  <si>
    <r>
      <t xml:space="preserve">17020601 </t>
    </r>
    <r>
      <rPr>
        <sz val="10"/>
        <rFont val="宋体"/>
        <family val="3"/>
        <charset val="134"/>
      </rPr>
      <t>计数</t>
    </r>
  </si>
  <si>
    <t>市场营销</t>
  </si>
  <si>
    <r>
      <t xml:space="preserve">17020300 </t>
    </r>
    <r>
      <rPr>
        <sz val="10"/>
        <rFont val="宋体"/>
        <family val="3"/>
        <charset val="134"/>
      </rPr>
      <t>计数</t>
    </r>
  </si>
  <si>
    <r>
      <t xml:space="preserve">17020301 </t>
    </r>
    <r>
      <rPr>
        <sz val="10"/>
        <rFont val="宋体"/>
        <family val="3"/>
        <charset val="134"/>
      </rPr>
      <t>计数</t>
    </r>
  </si>
  <si>
    <t>4-8</t>
    <phoneticPr fontId="2" type="noConversion"/>
  </si>
  <si>
    <t>药品经营与管理</t>
  </si>
  <si>
    <r>
      <t xml:space="preserve">17020800 </t>
    </r>
    <r>
      <rPr>
        <sz val="10"/>
        <rFont val="宋体"/>
        <family val="3"/>
        <charset val="134"/>
      </rPr>
      <t>计数</t>
    </r>
  </si>
  <si>
    <r>
      <t xml:space="preserve">17020801 </t>
    </r>
    <r>
      <rPr>
        <sz val="10"/>
        <rFont val="宋体"/>
        <family val="3"/>
        <charset val="134"/>
      </rPr>
      <t>计数</t>
    </r>
  </si>
  <si>
    <r>
      <t>4</t>
    </r>
    <r>
      <rPr>
        <sz val="10"/>
        <rFont val="宋体"/>
        <family val="3"/>
        <charset val="134"/>
      </rPr>
      <t>、</t>
    </r>
    <r>
      <rPr>
        <sz val="11"/>
        <color theme="1"/>
        <rFont val="宋体"/>
        <family val="3"/>
        <charset val="134"/>
        <scheme val="minor"/>
      </rPr>
      <t>8</t>
    </r>
    <phoneticPr fontId="2" type="noConversion"/>
  </si>
  <si>
    <t>风景园林设计</t>
  </si>
  <si>
    <r>
      <t xml:space="preserve">17050300 </t>
    </r>
    <r>
      <rPr>
        <sz val="10"/>
        <rFont val="宋体"/>
        <family val="3"/>
        <charset val="134"/>
      </rPr>
      <t>计数</t>
    </r>
  </si>
  <si>
    <t>广告媒体开发</t>
    <phoneticPr fontId="2" type="noConversion"/>
  </si>
  <si>
    <r>
      <t xml:space="preserve">17051201 </t>
    </r>
    <r>
      <rPr>
        <sz val="10"/>
        <rFont val="宋体"/>
        <family val="3"/>
        <charset val="134"/>
      </rPr>
      <t>计数</t>
    </r>
  </si>
  <si>
    <t>环境艺术设计</t>
  </si>
  <si>
    <r>
      <t xml:space="preserve">17050900 </t>
    </r>
    <r>
      <rPr>
        <sz val="10"/>
        <rFont val="宋体"/>
        <family val="3"/>
        <charset val="134"/>
      </rPr>
      <t>计数</t>
    </r>
  </si>
  <si>
    <t>人文</t>
    <phoneticPr fontId="2" type="noConversion"/>
  </si>
  <si>
    <r>
      <t xml:space="preserve">17050901 </t>
    </r>
    <r>
      <rPr>
        <sz val="10"/>
        <rFont val="宋体"/>
        <family val="3"/>
        <charset val="134"/>
      </rPr>
      <t>计数</t>
    </r>
  </si>
  <si>
    <t>1-4</t>
    <phoneticPr fontId="2" type="noConversion"/>
  </si>
  <si>
    <t>建筑室内设计</t>
  </si>
  <si>
    <r>
      <t xml:space="preserve">17050200 </t>
    </r>
    <r>
      <rPr>
        <sz val="10"/>
        <rFont val="宋体"/>
        <family val="3"/>
        <charset val="134"/>
      </rPr>
      <t>计数</t>
    </r>
  </si>
  <si>
    <r>
      <t xml:space="preserve">17050201 </t>
    </r>
    <r>
      <rPr>
        <sz val="10"/>
        <rFont val="宋体"/>
        <family val="3"/>
        <charset val="134"/>
      </rPr>
      <t>计数</t>
    </r>
  </si>
  <si>
    <t>5-8</t>
    <phoneticPr fontId="2" type="noConversion"/>
  </si>
  <si>
    <r>
      <t xml:space="preserve">17050202 </t>
    </r>
    <r>
      <rPr>
        <sz val="10"/>
        <rFont val="宋体"/>
        <family val="3"/>
        <charset val="134"/>
      </rPr>
      <t>计数</t>
    </r>
  </si>
  <si>
    <r>
      <t xml:space="preserve">17050203 </t>
    </r>
    <r>
      <rPr>
        <sz val="10"/>
        <rFont val="宋体"/>
        <family val="3"/>
        <charset val="134"/>
      </rPr>
      <t>计数</t>
    </r>
  </si>
  <si>
    <t>建筑装饰工程技术</t>
  </si>
  <si>
    <r>
      <t xml:space="preserve">17051100 </t>
    </r>
    <r>
      <rPr>
        <sz val="10"/>
        <rFont val="宋体"/>
        <family val="3"/>
        <charset val="134"/>
      </rPr>
      <t>计数</t>
    </r>
  </si>
  <si>
    <t>数字媒体应用技术</t>
  </si>
  <si>
    <r>
      <t xml:space="preserve">17051200 </t>
    </r>
    <r>
      <rPr>
        <sz val="10"/>
        <rFont val="宋体"/>
        <family val="3"/>
        <charset val="134"/>
      </rPr>
      <t>计数</t>
    </r>
  </si>
  <si>
    <t>艺术设计</t>
  </si>
  <si>
    <r>
      <t xml:space="preserve">17050100 </t>
    </r>
    <r>
      <rPr>
        <sz val="10"/>
        <rFont val="宋体"/>
        <family val="3"/>
        <charset val="134"/>
      </rPr>
      <t>计数</t>
    </r>
  </si>
  <si>
    <r>
      <t xml:space="preserve">17050101 </t>
    </r>
    <r>
      <rPr>
        <sz val="10"/>
        <rFont val="宋体"/>
        <family val="3"/>
        <charset val="134"/>
      </rPr>
      <t>计数</t>
    </r>
  </si>
  <si>
    <r>
      <t xml:space="preserve">17030300 </t>
    </r>
    <r>
      <rPr>
        <sz val="10"/>
        <rFont val="宋体"/>
        <family val="3"/>
        <charset val="134"/>
      </rPr>
      <t>计数</t>
    </r>
  </si>
  <si>
    <t>土木</t>
    <phoneticPr fontId="2" type="noConversion"/>
  </si>
  <si>
    <r>
      <t xml:space="preserve">17030301 </t>
    </r>
    <r>
      <rPr>
        <sz val="10"/>
        <rFont val="宋体"/>
        <family val="3"/>
        <charset val="134"/>
      </rPr>
      <t>计数</t>
    </r>
  </si>
  <si>
    <r>
      <t xml:space="preserve">17030302 </t>
    </r>
    <r>
      <rPr>
        <sz val="10"/>
        <rFont val="宋体"/>
        <family val="3"/>
        <charset val="134"/>
      </rPr>
      <t>计数</t>
    </r>
  </si>
  <si>
    <t>环境工程技术</t>
  </si>
  <si>
    <r>
      <t xml:space="preserve">17030100 </t>
    </r>
    <r>
      <rPr>
        <sz val="10"/>
        <rFont val="宋体"/>
        <family val="3"/>
        <charset val="134"/>
      </rPr>
      <t>计数</t>
    </r>
  </si>
  <si>
    <r>
      <t xml:space="preserve">17030101 </t>
    </r>
    <r>
      <rPr>
        <sz val="10"/>
        <rFont val="宋体"/>
        <family val="3"/>
        <charset val="134"/>
      </rPr>
      <t>计数</t>
    </r>
  </si>
  <si>
    <t>建筑工程技术</t>
  </si>
  <si>
    <r>
      <t xml:space="preserve">17030200 </t>
    </r>
    <r>
      <rPr>
        <sz val="10"/>
        <rFont val="宋体"/>
        <family val="3"/>
        <charset val="134"/>
      </rPr>
      <t>计数</t>
    </r>
  </si>
  <si>
    <r>
      <t xml:space="preserve">17030201 </t>
    </r>
    <r>
      <rPr>
        <sz val="10"/>
        <rFont val="宋体"/>
        <family val="3"/>
        <charset val="134"/>
      </rPr>
      <t>计数</t>
    </r>
  </si>
  <si>
    <t>7-8</t>
    <phoneticPr fontId="2" type="noConversion"/>
  </si>
  <si>
    <t>5月6日周一</t>
  </si>
  <si>
    <t>5月6日周一</t>
    <phoneticPr fontId="3" type="noConversion"/>
  </si>
  <si>
    <t>工业与信息化学院</t>
    <phoneticPr fontId="3" type="noConversion"/>
  </si>
  <si>
    <t>16级学生</t>
    <phoneticPr fontId="3" type="noConversion"/>
  </si>
  <si>
    <r>
      <t>康复治疗技术</t>
    </r>
    <r>
      <rPr>
        <sz val="11"/>
        <color theme="1"/>
        <rFont val="宋体"/>
        <family val="3"/>
        <charset val="134"/>
        <scheme val="minor"/>
      </rPr>
      <t>(</t>
    </r>
    <r>
      <rPr>
        <sz val="10"/>
        <rFont val="宋体"/>
        <family val="3"/>
        <charset val="134"/>
      </rPr>
      <t>3+2</t>
    </r>
    <r>
      <rPr>
        <sz val="11"/>
        <color theme="1"/>
        <rFont val="宋体"/>
        <family val="3"/>
        <charset val="134"/>
        <scheme val="minor"/>
      </rPr>
      <t>)</t>
    </r>
    <phoneticPr fontId="3" type="noConversion"/>
  </si>
  <si>
    <t>1-2班</t>
    <phoneticPr fontId="3" type="noConversion"/>
  </si>
  <si>
    <t>02、03班</t>
    <phoneticPr fontId="3" type="noConversion"/>
  </si>
  <si>
    <t>1班</t>
    <phoneticPr fontId="3" type="noConversion"/>
  </si>
  <si>
    <t>护理学院</t>
    <phoneticPr fontId="3" type="noConversion"/>
  </si>
  <si>
    <t>康复学院</t>
    <phoneticPr fontId="3" type="noConversion"/>
  </si>
  <si>
    <r>
      <t>9</t>
    </r>
    <r>
      <rPr>
        <sz val="11"/>
        <color theme="1"/>
        <rFont val="宋体"/>
        <family val="3"/>
        <charset val="134"/>
        <scheme val="minor"/>
      </rPr>
      <t>-10班</t>
    </r>
    <phoneticPr fontId="3" type="noConversion"/>
  </si>
  <si>
    <r>
      <t>1</t>
    </r>
    <r>
      <rPr>
        <sz val="11"/>
        <color theme="1"/>
        <rFont val="宋体"/>
        <family val="3"/>
        <charset val="134"/>
        <scheme val="minor"/>
      </rPr>
      <t>1-12班</t>
    </r>
    <phoneticPr fontId="3" type="noConversion"/>
  </si>
  <si>
    <r>
      <t>3</t>
    </r>
    <r>
      <rPr>
        <sz val="11"/>
        <color theme="1"/>
        <rFont val="宋体"/>
        <family val="3"/>
        <charset val="134"/>
        <scheme val="minor"/>
      </rPr>
      <t>-4班</t>
    </r>
    <phoneticPr fontId="3" type="noConversion"/>
  </si>
  <si>
    <r>
      <t>5</t>
    </r>
    <r>
      <rPr>
        <sz val="11"/>
        <color theme="1"/>
        <rFont val="宋体"/>
        <family val="3"/>
        <charset val="134"/>
        <scheme val="minor"/>
      </rPr>
      <t>-6班</t>
    </r>
    <phoneticPr fontId="3" type="noConversion"/>
  </si>
  <si>
    <r>
      <t>7</t>
    </r>
    <r>
      <rPr>
        <sz val="11"/>
        <color theme="1"/>
        <rFont val="宋体"/>
        <family val="3"/>
        <charset val="134"/>
        <scheme val="minor"/>
      </rPr>
      <t>-8班</t>
    </r>
    <phoneticPr fontId="3" type="noConversion"/>
  </si>
  <si>
    <r>
      <t>注：因故当天（</t>
    </r>
    <r>
      <rPr>
        <sz val="12"/>
        <rFont val="Times New Roman"/>
        <family val="1"/>
      </rPr>
      <t>5</t>
    </r>
    <r>
      <rPr>
        <sz val="11"/>
        <color theme="1"/>
        <rFont val="宋体"/>
        <family val="3"/>
        <charset val="134"/>
        <scheme val="minor"/>
      </rPr>
      <t>月</t>
    </r>
    <r>
      <rPr>
        <sz val="12"/>
        <rFont val="Times New Roman"/>
        <family val="1"/>
      </rPr>
      <t>6</t>
    </r>
    <r>
      <rPr>
        <sz val="11"/>
        <color theme="1"/>
        <rFont val="宋体"/>
        <family val="3"/>
        <charset val="134"/>
        <scheme val="minor"/>
      </rPr>
      <t>日</t>
    </r>
    <r>
      <rPr>
        <sz val="11"/>
        <color theme="1"/>
        <rFont val="宋体"/>
        <family val="1"/>
        <scheme val="minor"/>
      </rPr>
      <t>15:00前</t>
    </r>
    <r>
      <rPr>
        <sz val="11"/>
        <color theme="1"/>
        <rFont val="宋体"/>
        <family val="3"/>
        <charset val="134"/>
        <scheme val="minor"/>
      </rPr>
      <t>）不能拍摄的，请于</t>
    </r>
    <r>
      <rPr>
        <sz val="12"/>
        <rFont val="Times New Roman"/>
        <family val="1"/>
      </rPr>
      <t>8</t>
    </r>
    <r>
      <rPr>
        <sz val="11"/>
        <color theme="1"/>
        <rFont val="宋体"/>
        <family val="3"/>
        <charset val="134"/>
        <scheme val="minor"/>
      </rPr>
      <t>月</t>
    </r>
    <r>
      <rPr>
        <sz val="12"/>
        <rFont val="Times New Roman"/>
        <family val="1"/>
      </rPr>
      <t>1</t>
    </r>
    <r>
      <rPr>
        <sz val="11"/>
        <color theme="1"/>
        <rFont val="宋体"/>
        <family val="3"/>
        <charset val="134"/>
        <scheme val="minor"/>
      </rPr>
      <t>日—</t>
    </r>
    <r>
      <rPr>
        <sz val="12"/>
        <rFont val="Times New Roman"/>
        <family val="1"/>
      </rPr>
      <t>11</t>
    </r>
    <r>
      <rPr>
        <sz val="11"/>
        <color theme="1"/>
        <rFont val="宋体"/>
        <family val="3"/>
        <charset val="134"/>
        <scheme val="minor"/>
      </rPr>
      <t>月</t>
    </r>
    <r>
      <rPr>
        <sz val="12"/>
        <rFont val="Times New Roman"/>
        <family val="1"/>
      </rPr>
      <t>20</t>
    </r>
    <r>
      <rPr>
        <sz val="11"/>
        <color theme="1"/>
        <rFont val="宋体"/>
        <family val="3"/>
        <charset val="134"/>
        <scheme val="minor"/>
      </rPr>
      <t>日期间周一到周五，自行到省高校招生就业指导服务中心（南京市上海路</t>
    </r>
    <r>
      <rPr>
        <sz val="12"/>
        <rFont val="Times New Roman"/>
        <family val="1"/>
      </rPr>
      <t>203</t>
    </r>
    <r>
      <rPr>
        <sz val="11"/>
        <color theme="1"/>
        <rFont val="宋体"/>
        <family val="3"/>
        <charset val="134"/>
        <scheme val="minor"/>
      </rPr>
      <t>号）补拍，补拍的详细流程可登陆“江苏毕业生就业网”（</t>
    </r>
    <r>
      <rPr>
        <sz val="12"/>
        <rFont val="Times New Roman"/>
        <family val="1"/>
      </rPr>
      <t>http://www.jsbys.com.cn/</t>
    </r>
    <r>
      <rPr>
        <sz val="11"/>
        <color theme="1"/>
        <rFont val="宋体"/>
        <family val="3"/>
        <charset val="134"/>
        <scheme val="minor"/>
      </rPr>
      <t>）查看。</t>
    </r>
    <phoneticPr fontId="3" type="noConversion"/>
  </si>
  <si>
    <r>
      <t>3</t>
    </r>
    <r>
      <rPr>
        <sz val="11"/>
        <color theme="1"/>
        <rFont val="宋体"/>
        <family val="3"/>
        <charset val="134"/>
        <scheme val="minor"/>
      </rPr>
      <t>-4班</t>
    </r>
    <phoneticPr fontId="3" type="noConversion"/>
  </si>
  <si>
    <r>
      <t>7</t>
    </r>
    <r>
      <rPr>
        <sz val="11"/>
        <color theme="1"/>
        <rFont val="宋体"/>
        <family val="3"/>
        <charset val="134"/>
        <scheme val="minor"/>
      </rPr>
      <t>-8班</t>
    </r>
    <phoneticPr fontId="3" type="noConversion"/>
  </si>
  <si>
    <r>
      <t>1</t>
    </r>
    <r>
      <rPr>
        <sz val="11"/>
        <color theme="1"/>
        <rFont val="宋体"/>
        <family val="3"/>
        <charset val="134"/>
        <scheme val="minor"/>
      </rPr>
      <t>-2班</t>
    </r>
    <phoneticPr fontId="3" type="noConversion"/>
  </si>
  <si>
    <r>
      <t>1</t>
    </r>
    <r>
      <rPr>
        <sz val="11"/>
        <color theme="1"/>
        <rFont val="宋体"/>
        <family val="3"/>
        <charset val="134"/>
        <scheme val="minor"/>
      </rPr>
      <t>-2班</t>
    </r>
    <phoneticPr fontId="3" type="noConversion"/>
  </si>
  <si>
    <t>1-3班</t>
    <phoneticPr fontId="3" type="noConversion"/>
  </si>
  <si>
    <t>9-10班</t>
    <phoneticPr fontId="3" type="noConversion"/>
  </si>
  <si>
    <t>7</t>
  </si>
  <si>
    <t>8</t>
  </si>
  <si>
    <t>9</t>
  </si>
  <si>
    <t>12</t>
    <phoneticPr fontId="12" type="noConversion"/>
  </si>
  <si>
    <t>康复治疗技术</t>
    <phoneticPr fontId="3" type="noConversion"/>
  </si>
  <si>
    <t>6班</t>
    <phoneticPr fontId="3" type="noConversion"/>
  </si>
  <si>
    <t>经济与管理学院</t>
    <phoneticPr fontId="3" type="noConversion"/>
  </si>
  <si>
    <t>16级学生</t>
    <phoneticPr fontId="3" type="noConversion"/>
  </si>
  <si>
    <t>人文艺术学院</t>
    <phoneticPr fontId="3" type="noConversion"/>
  </si>
  <si>
    <t>土木与环境工程学院</t>
    <phoneticPr fontId="3" type="noConversion"/>
  </si>
  <si>
    <r>
      <t>1</t>
    </r>
    <r>
      <rPr>
        <sz val="9"/>
        <rFont val="宋体"/>
        <family val="3"/>
        <charset val="134"/>
      </rPr>
      <t>1</t>
    </r>
    <phoneticPr fontId="12" type="noConversion"/>
  </si>
  <si>
    <t>护理</t>
    <phoneticPr fontId="3" type="noConversion"/>
  </si>
  <si>
    <t>1-2班</t>
    <phoneticPr fontId="3" type="noConversion"/>
  </si>
  <si>
    <t>5月6日周一</t>
    <phoneticPr fontId="3" type="noConversion"/>
  </si>
  <si>
    <t>7</t>
    <phoneticPr fontId="12" type="noConversion"/>
  </si>
  <si>
    <t>8</t>
    <phoneticPr fontId="3" type="noConversion"/>
  </si>
  <si>
    <r>
      <t>1</t>
    </r>
    <r>
      <rPr>
        <sz val="9"/>
        <rFont val="宋体"/>
        <family val="3"/>
        <charset val="134"/>
      </rPr>
      <t>1</t>
    </r>
    <phoneticPr fontId="12" type="noConversion"/>
  </si>
  <si>
    <r>
      <t>1</t>
    </r>
    <r>
      <rPr>
        <sz val="9"/>
        <rFont val="宋体"/>
        <family val="3"/>
        <charset val="134"/>
      </rPr>
      <t>2</t>
    </r>
    <phoneticPr fontId="12" type="noConversion"/>
  </si>
  <si>
    <r>
      <t>1</t>
    </r>
    <r>
      <rPr>
        <sz val="9"/>
        <rFont val="宋体"/>
        <family val="3"/>
        <charset val="134"/>
      </rPr>
      <t>3</t>
    </r>
    <phoneticPr fontId="12" type="noConversion"/>
  </si>
  <si>
    <r>
      <t>1</t>
    </r>
    <r>
      <rPr>
        <sz val="9"/>
        <rFont val="宋体"/>
        <family val="3"/>
        <charset val="134"/>
      </rPr>
      <t>4</t>
    </r>
    <phoneticPr fontId="12" type="noConversion"/>
  </si>
  <si>
    <r>
      <t>1</t>
    </r>
    <r>
      <rPr>
        <sz val="9"/>
        <rFont val="宋体"/>
        <family val="3"/>
        <charset val="134"/>
      </rPr>
      <t>5</t>
    </r>
    <phoneticPr fontId="12" type="noConversion"/>
  </si>
  <si>
    <r>
      <t>1</t>
    </r>
    <r>
      <rPr>
        <sz val="9"/>
        <rFont val="宋体"/>
        <family val="3"/>
        <charset val="134"/>
      </rPr>
      <t>6</t>
    </r>
    <phoneticPr fontId="12" type="noConversion"/>
  </si>
  <si>
    <r>
      <t>1</t>
    </r>
    <r>
      <rPr>
        <sz val="9"/>
        <rFont val="宋体"/>
        <family val="3"/>
        <charset val="134"/>
      </rPr>
      <t>7</t>
    </r>
    <phoneticPr fontId="12" type="noConversion"/>
  </si>
  <si>
    <r>
      <t>1</t>
    </r>
    <r>
      <rPr>
        <sz val="9"/>
        <rFont val="宋体"/>
        <family val="3"/>
        <charset val="134"/>
      </rPr>
      <t>9</t>
    </r>
    <phoneticPr fontId="12" type="noConversion"/>
  </si>
  <si>
    <t>18</t>
    <phoneticPr fontId="12" type="noConversion"/>
  </si>
  <si>
    <t>5班</t>
    <phoneticPr fontId="12" type="noConversion"/>
  </si>
  <si>
    <t>2</t>
    <phoneticPr fontId="3" type="noConversion"/>
  </si>
  <si>
    <t>3</t>
    <phoneticPr fontId="12" type="noConversion"/>
  </si>
  <si>
    <t>4</t>
    <phoneticPr fontId="12" type="noConversion"/>
  </si>
  <si>
    <t>5</t>
    <phoneticPr fontId="12" type="noConversion"/>
  </si>
  <si>
    <t>6</t>
    <phoneticPr fontId="12" type="noConversion"/>
  </si>
  <si>
    <t>7</t>
    <phoneticPr fontId="3" type="noConversion"/>
  </si>
  <si>
    <t>9</t>
    <phoneticPr fontId="12" type="noConversion"/>
  </si>
  <si>
    <t>10</t>
    <phoneticPr fontId="12" type="noConversion"/>
  </si>
  <si>
    <t>11</t>
    <phoneticPr fontId="12" type="noConversion"/>
  </si>
  <si>
    <t>13</t>
    <phoneticPr fontId="12" type="noConversion"/>
  </si>
  <si>
    <t>14</t>
    <phoneticPr fontId="12" type="noConversion"/>
  </si>
  <si>
    <t>15</t>
    <phoneticPr fontId="12" type="noConversion"/>
  </si>
  <si>
    <r>
      <t>1</t>
    </r>
    <r>
      <rPr>
        <sz val="9"/>
        <rFont val="宋体"/>
        <family val="3"/>
        <charset val="134"/>
      </rPr>
      <t>6</t>
    </r>
    <phoneticPr fontId="12" type="noConversion"/>
  </si>
  <si>
    <t>19</t>
    <phoneticPr fontId="12" type="noConversion"/>
  </si>
  <si>
    <t>20</t>
    <phoneticPr fontId="12" type="noConversion"/>
  </si>
  <si>
    <t>21</t>
    <phoneticPr fontId="12" type="noConversion"/>
  </si>
  <si>
    <t>22</t>
    <phoneticPr fontId="12" type="noConversion"/>
  </si>
  <si>
    <t>拍摄室：主楼105教室</t>
    <phoneticPr fontId="3" type="noConversion"/>
  </si>
  <si>
    <t>拍摄室：主楼106教室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</si>
</sst>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_ "/>
    <numFmt numFmtId="177" formatCode="h:mm;@"/>
    <numFmt numFmtId="178" formatCode="0_);[Red]\(0\)"/>
  </numFmts>
  <fonts count="18" x14ac:knownFonts="1">
    <font>
      <sz val="11"/>
      <color theme="1"/>
      <name val="宋体"/>
      <charset val="134"/>
      <scheme val="minor"/>
    </font>
    <font>
      <sz val="14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4"/>
      <name val="Times New Roman"/>
      <family val="1"/>
    </font>
    <font>
      <b/>
      <sz val="14"/>
      <name val="宋体"/>
      <family val="3"/>
      <charset val="134"/>
    </font>
    <font>
      <sz val="12"/>
      <name val="宋体"/>
      <family val="3"/>
      <charset val="134"/>
    </font>
    <font>
      <sz val="9"/>
      <name val="Times New Roman"/>
      <family val="1"/>
    </font>
    <font>
      <sz val="10"/>
      <name val="宋体"/>
      <family val="3"/>
      <charset val="134"/>
    </font>
    <font>
      <i/>
      <sz val="10"/>
      <name val="Arial"/>
      <family val="2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1"/>
      <scheme val="minor"/>
    </font>
    <font>
      <sz val="10"/>
      <name val="宋体"/>
      <family val="3"/>
      <charset val="134"/>
      <scheme val="major"/>
    </font>
    <font>
      <b/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49" fontId="3" fillId="0" borderId="0" xfId="0" applyNumberFormat="1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7" fontId="3" fillId="0" borderId="0" xfId="0" applyNumberFormat="1" applyFont="1" applyBorder="1" applyAlignment="1">
      <alignment horizontal="left" vertical="center" wrapText="1"/>
    </xf>
    <xf numFmtId="177" fontId="3" fillId="0" borderId="0" xfId="0" applyNumberFormat="1" applyFont="1" applyBorder="1" applyAlignment="1">
      <alignment horizontal="center" vertical="center" wrapText="1"/>
    </xf>
    <xf numFmtId="178" fontId="3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77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177" fontId="3" fillId="0" borderId="8" xfId="0" applyNumberFormat="1" applyFont="1" applyBorder="1" applyAlignment="1">
      <alignment horizontal="center" vertical="center" wrapText="1"/>
    </xf>
    <xf numFmtId="177" fontId="3" fillId="0" borderId="9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177" fontId="3" fillId="0" borderId="3" xfId="0" applyNumberFormat="1" applyFont="1" applyBorder="1" applyAlignment="1">
      <alignment horizontal="center" vertical="center" wrapText="1"/>
    </xf>
    <xf numFmtId="177" fontId="3" fillId="0" borderId="4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176" fontId="3" fillId="0" borderId="1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178" fontId="3" fillId="0" borderId="8" xfId="0" applyNumberFormat="1" applyFont="1" applyBorder="1" applyAlignment="1">
      <alignment horizontal="center" vertical="center" wrapText="1"/>
    </xf>
    <xf numFmtId="176" fontId="3" fillId="0" borderId="8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 wrapText="1"/>
    </xf>
    <xf numFmtId="0" fontId="8" fillId="0" borderId="0" xfId="0" applyFont="1" applyAlignment="1"/>
    <xf numFmtId="0" fontId="0" fillId="0" borderId="0" xfId="0" applyAlignment="1"/>
    <xf numFmtId="49" fontId="8" fillId="0" borderId="0" xfId="0" applyNumberFormat="1" applyFont="1" applyAlignment="1"/>
    <xf numFmtId="49" fontId="0" fillId="0" borderId="0" xfId="0" applyNumberFormat="1" applyAlignment="1"/>
    <xf numFmtId="49" fontId="3" fillId="0" borderId="14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49" fontId="3" fillId="0" borderId="15" xfId="0" applyNumberFormat="1" applyFont="1" applyBorder="1" applyAlignment="1">
      <alignment horizontal="center" vertical="center" wrapText="1"/>
    </xf>
    <xf numFmtId="0" fontId="15" fillId="2" borderId="16" xfId="0" applyFont="1" applyFill="1" applyBorder="1" applyAlignment="1">
      <alignment horizontal="left" vertical="center"/>
    </xf>
    <xf numFmtId="0" fontId="14" fillId="0" borderId="16" xfId="0" applyFont="1" applyBorder="1" applyAlignment="1">
      <alignment horizontal="center" vertical="center"/>
    </xf>
    <xf numFmtId="177" fontId="3" fillId="0" borderId="16" xfId="0" applyNumberFormat="1" applyFont="1" applyBorder="1" applyAlignment="1">
      <alignment horizontal="center" vertical="center" wrapText="1"/>
    </xf>
    <xf numFmtId="177" fontId="3" fillId="0" borderId="17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17" fillId="0" borderId="0" xfId="0" applyFont="1" applyAlignment="1"/>
    <xf numFmtId="49" fontId="6" fillId="0" borderId="0" xfId="0" applyNumberFormat="1" applyFont="1" applyBorder="1" applyAlignment="1">
      <alignment horizontal="center" vertical="center" wrapText="1"/>
    </xf>
    <xf numFmtId="0" fontId="15" fillId="2" borderId="16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5" fillId="2" borderId="1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tabSelected="1" workbookViewId="0">
      <selection activeCell="B14" sqref="B14"/>
    </sheetView>
  </sheetViews>
  <sheetFormatPr defaultRowHeight="11.25" x14ac:dyDescent="0.15"/>
  <cols>
    <col min="1" max="1" width="4.375" style="1" customWidth="1"/>
    <col min="2" max="2" width="19.625" style="1" customWidth="1"/>
    <col min="3" max="3" width="12.625" style="1" customWidth="1"/>
    <col min="4" max="4" width="4.875" style="2" customWidth="1"/>
    <col min="5" max="5" width="14" style="1" customWidth="1"/>
    <col min="6" max="6" width="7.875" style="1" customWidth="1"/>
    <col min="7" max="7" width="7.5" style="1" customWidth="1"/>
    <col min="8" max="8" width="3.875" style="1" customWidth="1"/>
    <col min="9" max="9" width="7.375" style="1" customWidth="1"/>
    <col min="10" max="10" width="2.875" style="1" customWidth="1"/>
    <col min="11" max="16384" width="9" style="1"/>
  </cols>
  <sheetData>
    <row r="1" spans="1:9" ht="18" customHeight="1" x14ac:dyDescent="0.15">
      <c r="A1" s="56" t="s">
        <v>0</v>
      </c>
      <c r="B1" s="56"/>
    </row>
    <row r="2" spans="1:9" ht="18" customHeight="1" x14ac:dyDescent="0.15">
      <c r="A2" s="57" t="s">
        <v>23</v>
      </c>
      <c r="B2" s="57"/>
      <c r="C2" s="57"/>
      <c r="D2" s="57"/>
      <c r="E2" s="57"/>
      <c r="F2" s="57"/>
      <c r="G2" s="57"/>
      <c r="H2" s="57"/>
      <c r="I2" s="57"/>
    </row>
    <row r="3" spans="1:9" ht="18" customHeight="1" thickBot="1" x14ac:dyDescent="0.2">
      <c r="B3" s="45"/>
      <c r="D3" s="1"/>
      <c r="E3" s="58" t="s">
        <v>231</v>
      </c>
      <c r="F3" s="58"/>
      <c r="G3" s="58"/>
      <c r="H3" s="58"/>
      <c r="I3" s="58"/>
    </row>
    <row r="4" spans="1:9" ht="20.100000000000001" customHeight="1" thickBot="1" x14ac:dyDescent="0.2">
      <c r="A4" s="18" t="s">
        <v>1</v>
      </c>
      <c r="B4" s="28" t="s">
        <v>2</v>
      </c>
      <c r="C4" s="28" t="s">
        <v>3</v>
      </c>
      <c r="D4" s="19" t="s">
        <v>4</v>
      </c>
      <c r="E4" s="19" t="s">
        <v>5</v>
      </c>
      <c r="F4" s="14" t="s">
        <v>6</v>
      </c>
      <c r="G4" s="54" t="s">
        <v>7</v>
      </c>
      <c r="H4" s="54"/>
      <c r="I4" s="55"/>
    </row>
    <row r="5" spans="1:9" ht="20.100000000000001" customHeight="1" x14ac:dyDescent="0.15">
      <c r="A5" s="8" t="s">
        <v>12</v>
      </c>
      <c r="B5" s="15" t="s">
        <v>192</v>
      </c>
      <c r="C5" s="15" t="s">
        <v>193</v>
      </c>
      <c r="D5" s="15">
        <v>24</v>
      </c>
      <c r="E5" s="15" t="s">
        <v>167</v>
      </c>
      <c r="F5" s="16">
        <f>G5-TIME(0,30,0)</f>
        <v>0.36805555555555558</v>
      </c>
      <c r="G5" s="16">
        <v>0.3888888888888889</v>
      </c>
      <c r="H5" s="16" t="s">
        <v>8</v>
      </c>
      <c r="I5" s="17">
        <f t="shared" ref="I5:I11" si="0">G5+TIME(0,D5/2,0)</f>
        <v>0.39722222222222225</v>
      </c>
    </row>
    <row r="6" spans="1:9" ht="20.100000000000001" customHeight="1" x14ac:dyDescent="0.15">
      <c r="A6" s="10" t="s">
        <v>13</v>
      </c>
      <c r="B6" s="27" t="s">
        <v>88</v>
      </c>
      <c r="C6" s="27" t="s">
        <v>173</v>
      </c>
      <c r="D6" s="27">
        <v>4</v>
      </c>
      <c r="E6" s="27" t="s">
        <v>166</v>
      </c>
      <c r="F6" s="3">
        <f>G6-TIME(0,30,0)</f>
        <v>0.37638888888888894</v>
      </c>
      <c r="G6" s="3">
        <f>I5</f>
        <v>0.39722222222222225</v>
      </c>
      <c r="H6" s="3" t="s">
        <v>9</v>
      </c>
      <c r="I6" s="9">
        <f t="shared" si="0"/>
        <v>0.39861111111111114</v>
      </c>
    </row>
    <row r="7" spans="1:9" ht="20.100000000000001" customHeight="1" x14ac:dyDescent="0.15">
      <c r="A7" s="10" t="s">
        <v>19</v>
      </c>
      <c r="B7" s="27" t="s">
        <v>91</v>
      </c>
      <c r="C7" s="27" t="s">
        <v>173</v>
      </c>
      <c r="D7" s="27">
        <v>11</v>
      </c>
      <c r="E7" s="27" t="s">
        <v>166</v>
      </c>
      <c r="F7" s="3">
        <f t="shared" ref="F7:F26" si="1">G7-TIME(0,30,0)</f>
        <v>0.37777777777777782</v>
      </c>
      <c r="G7" s="3">
        <f t="shared" ref="G7:G10" si="2">I6</f>
        <v>0.39861111111111114</v>
      </c>
      <c r="H7" s="3" t="s">
        <v>20</v>
      </c>
      <c r="I7" s="9">
        <f t="shared" si="0"/>
        <v>0.40208333333333335</v>
      </c>
    </row>
    <row r="8" spans="1:9" ht="20.100000000000001" customHeight="1" x14ac:dyDescent="0.15">
      <c r="A8" s="10" t="s">
        <v>21</v>
      </c>
      <c r="B8" s="27" t="s">
        <v>137</v>
      </c>
      <c r="C8" s="27" t="s">
        <v>173</v>
      </c>
      <c r="D8" s="27">
        <v>16</v>
      </c>
      <c r="E8" s="27" t="s">
        <v>166</v>
      </c>
      <c r="F8" s="3">
        <f t="shared" si="1"/>
        <v>0.38125000000000003</v>
      </c>
      <c r="G8" s="3">
        <f t="shared" si="2"/>
        <v>0.40208333333333335</v>
      </c>
      <c r="H8" s="3" t="s">
        <v>20</v>
      </c>
      <c r="I8" s="9">
        <f t="shared" si="0"/>
        <v>0.40763888888888888</v>
      </c>
    </row>
    <row r="9" spans="1:9" ht="20.100000000000001" customHeight="1" x14ac:dyDescent="0.15">
      <c r="A9" s="10" t="s">
        <v>22</v>
      </c>
      <c r="B9" s="27" t="s">
        <v>142</v>
      </c>
      <c r="C9" s="27" t="s">
        <v>172</v>
      </c>
      <c r="D9" s="27">
        <v>7</v>
      </c>
      <c r="E9" s="27" t="s">
        <v>166</v>
      </c>
      <c r="F9" s="3">
        <f t="shared" si="1"/>
        <v>0.38680555555555557</v>
      </c>
      <c r="G9" s="3">
        <f t="shared" si="2"/>
        <v>0.40763888888888888</v>
      </c>
      <c r="H9" s="3" t="s">
        <v>20</v>
      </c>
      <c r="I9" s="9">
        <f t="shared" si="0"/>
        <v>0.40972222222222221</v>
      </c>
    </row>
    <row r="10" spans="1:9" ht="20.100000000000001" customHeight="1" thickBot="1" x14ac:dyDescent="0.2">
      <c r="A10" s="37" t="s">
        <v>14</v>
      </c>
      <c r="B10" s="46" t="s">
        <v>194</v>
      </c>
      <c r="C10" s="46" t="s">
        <v>195</v>
      </c>
      <c r="D10" s="38">
        <v>189</v>
      </c>
      <c r="E10" s="39" t="s">
        <v>166</v>
      </c>
      <c r="F10" s="40">
        <f t="shared" si="1"/>
        <v>0.3888888888888889</v>
      </c>
      <c r="G10" s="40">
        <f t="shared" si="2"/>
        <v>0.40972222222222221</v>
      </c>
      <c r="H10" s="40" t="s">
        <v>9</v>
      </c>
      <c r="I10" s="41">
        <f t="shared" si="0"/>
        <v>0.47499999999999998</v>
      </c>
    </row>
    <row r="11" spans="1:9" ht="20.100000000000001" customHeight="1" x14ac:dyDescent="0.15">
      <c r="A11" s="22" t="s">
        <v>202</v>
      </c>
      <c r="B11" s="15" t="s">
        <v>112</v>
      </c>
      <c r="C11" s="15" t="s">
        <v>186</v>
      </c>
      <c r="D11" s="15">
        <v>43</v>
      </c>
      <c r="E11" s="15" t="s">
        <v>166</v>
      </c>
      <c r="F11" s="16">
        <f t="shared" si="1"/>
        <v>0.50694444444444442</v>
      </c>
      <c r="G11" s="16">
        <v>0.52777777777777779</v>
      </c>
      <c r="H11" s="16" t="s">
        <v>9</v>
      </c>
      <c r="I11" s="17">
        <f t="shared" si="0"/>
        <v>0.54236111111111107</v>
      </c>
    </row>
    <row r="12" spans="1:9" ht="20.100000000000001" customHeight="1" x14ac:dyDescent="0.15">
      <c r="A12" s="33" t="s">
        <v>188</v>
      </c>
      <c r="B12" s="47" t="s">
        <v>122</v>
      </c>
      <c r="C12" s="48" t="s">
        <v>173</v>
      </c>
      <c r="D12" s="36">
        <v>14</v>
      </c>
      <c r="E12" s="27" t="s">
        <v>166</v>
      </c>
      <c r="F12" s="3">
        <f>G12-TIME(0,30,0)</f>
        <v>0.5215277777777777</v>
      </c>
      <c r="G12" s="3">
        <f>I11</f>
        <v>0.54236111111111107</v>
      </c>
      <c r="H12" s="3" t="s">
        <v>9</v>
      </c>
      <c r="I12" s="9">
        <f>G12+TIME(0,D12/2,0)</f>
        <v>0.54722222222222217</v>
      </c>
    </row>
    <row r="13" spans="1:9" ht="20.100000000000001" customHeight="1" x14ac:dyDescent="0.15">
      <c r="A13" s="33" t="s">
        <v>189</v>
      </c>
      <c r="B13" s="47" t="s">
        <v>108</v>
      </c>
      <c r="C13" s="48" t="s">
        <v>173</v>
      </c>
      <c r="D13" s="36">
        <v>7</v>
      </c>
      <c r="E13" s="27" t="s">
        <v>166</v>
      </c>
      <c r="F13" s="3">
        <f>G13-TIME(0,30,0)</f>
        <v>0.5263888888888888</v>
      </c>
      <c r="G13" s="3">
        <f>I12</f>
        <v>0.54722222222222217</v>
      </c>
      <c r="H13" s="3" t="s">
        <v>9</v>
      </c>
      <c r="I13" s="9">
        <f t="shared" ref="I13:I26" si="3">G13+TIME(0,D13/2,0)</f>
        <v>0.54930555555555549</v>
      </c>
    </row>
    <row r="14" spans="1:9" ht="20.100000000000001" customHeight="1" x14ac:dyDescent="0.15">
      <c r="A14" s="33" t="s">
        <v>10</v>
      </c>
      <c r="B14" s="47" t="s">
        <v>129</v>
      </c>
      <c r="C14" s="48" t="s">
        <v>173</v>
      </c>
      <c r="D14" s="36">
        <v>3</v>
      </c>
      <c r="E14" s="27" t="s">
        <v>166</v>
      </c>
      <c r="F14" s="3">
        <f>G14-TIME(0,30,0)</f>
        <v>0.52847222222222212</v>
      </c>
      <c r="G14" s="3">
        <f t="shared" ref="G14:G25" si="4">I13</f>
        <v>0.54930555555555549</v>
      </c>
      <c r="H14" s="3" t="s">
        <v>9</v>
      </c>
      <c r="I14" s="9">
        <f t="shared" si="3"/>
        <v>0.54999999999999993</v>
      </c>
    </row>
    <row r="15" spans="1:9" ht="20.100000000000001" customHeight="1" x14ac:dyDescent="0.15">
      <c r="A15" s="37" t="s">
        <v>198</v>
      </c>
      <c r="B15" s="40" t="s">
        <v>199</v>
      </c>
      <c r="C15" s="40" t="s">
        <v>200</v>
      </c>
      <c r="D15" s="36">
        <v>32</v>
      </c>
      <c r="E15" s="40" t="s">
        <v>201</v>
      </c>
      <c r="F15" s="40">
        <f>G15-TIME(0,30,0)</f>
        <v>0.52916666666666656</v>
      </c>
      <c r="G15" s="3">
        <f t="shared" si="4"/>
        <v>0.54999999999999993</v>
      </c>
      <c r="H15" s="40" t="s">
        <v>8</v>
      </c>
      <c r="I15" s="9">
        <f t="shared" si="3"/>
        <v>0.56111111111111101</v>
      </c>
    </row>
    <row r="16" spans="1:9" ht="20.100000000000001" customHeight="1" x14ac:dyDescent="0.15">
      <c r="A16" s="21" t="s">
        <v>203</v>
      </c>
      <c r="B16" s="27" t="s">
        <v>66</v>
      </c>
      <c r="C16" s="27" t="s">
        <v>187</v>
      </c>
      <c r="D16" s="27">
        <v>28</v>
      </c>
      <c r="E16" s="27" t="s">
        <v>166</v>
      </c>
      <c r="F16" s="3">
        <f>G16-TIME(0,30,0)</f>
        <v>0.54027777777777763</v>
      </c>
      <c r="G16" s="3">
        <f t="shared" si="4"/>
        <v>0.56111111111111101</v>
      </c>
      <c r="H16" s="3" t="s">
        <v>18</v>
      </c>
      <c r="I16" s="9">
        <f t="shared" si="3"/>
        <v>0.57083333333333319</v>
      </c>
    </row>
    <row r="17" spans="1:9" ht="20.100000000000001" customHeight="1" x14ac:dyDescent="0.15">
      <c r="A17" s="21" t="s">
        <v>190</v>
      </c>
      <c r="B17" s="27" t="s">
        <v>125</v>
      </c>
      <c r="C17" s="27" t="s">
        <v>173</v>
      </c>
      <c r="D17" s="27">
        <v>15</v>
      </c>
      <c r="E17" s="27" t="s">
        <v>166</v>
      </c>
      <c r="F17" s="3">
        <f t="shared" si="1"/>
        <v>0.54999999999999982</v>
      </c>
      <c r="G17" s="3">
        <f t="shared" si="4"/>
        <v>0.57083333333333319</v>
      </c>
      <c r="H17" s="3" t="s">
        <v>18</v>
      </c>
      <c r="I17" s="9">
        <f t="shared" si="3"/>
        <v>0.57569444444444429</v>
      </c>
    </row>
    <row r="18" spans="1:9" ht="20.100000000000001" customHeight="1" x14ac:dyDescent="0.15">
      <c r="A18" s="21" t="s">
        <v>10</v>
      </c>
      <c r="B18" s="27" t="s">
        <v>159</v>
      </c>
      <c r="C18" s="27" t="s">
        <v>173</v>
      </c>
      <c r="D18" s="27">
        <v>5</v>
      </c>
      <c r="E18" s="27" t="s">
        <v>166</v>
      </c>
      <c r="F18" s="3">
        <f t="shared" si="1"/>
        <v>0.55486111111111092</v>
      </c>
      <c r="G18" s="3">
        <f t="shared" si="4"/>
        <v>0.57569444444444429</v>
      </c>
      <c r="H18" s="3" t="s">
        <v>18</v>
      </c>
      <c r="I18" s="9">
        <f>G18+TIME(0,D18/2,0)</f>
        <v>0.57708333333333317</v>
      </c>
    </row>
    <row r="19" spans="1:9" ht="20.100000000000001" customHeight="1" x14ac:dyDescent="0.15">
      <c r="A19" s="21" t="s">
        <v>204</v>
      </c>
      <c r="B19" s="27" t="s">
        <v>84</v>
      </c>
      <c r="C19" s="27" t="s">
        <v>173</v>
      </c>
      <c r="D19" s="27">
        <v>18</v>
      </c>
      <c r="E19" s="27" t="s">
        <v>166</v>
      </c>
      <c r="F19" s="3">
        <f t="shared" si="1"/>
        <v>0.5562499999999998</v>
      </c>
      <c r="G19" s="3">
        <f t="shared" si="4"/>
        <v>0.57708333333333317</v>
      </c>
      <c r="H19" s="3" t="s">
        <v>18</v>
      </c>
      <c r="I19" s="9">
        <f t="shared" si="3"/>
        <v>0.58333333333333315</v>
      </c>
    </row>
    <row r="20" spans="1:9" ht="20.100000000000001" customHeight="1" x14ac:dyDescent="0.15">
      <c r="A20" s="21" t="s">
        <v>205</v>
      </c>
      <c r="B20" s="27" t="s">
        <v>142</v>
      </c>
      <c r="C20" s="27" t="s">
        <v>173</v>
      </c>
      <c r="D20" s="27">
        <v>15</v>
      </c>
      <c r="E20" s="27" t="s">
        <v>166</v>
      </c>
      <c r="F20" s="3">
        <f t="shared" si="1"/>
        <v>0.56249999999999978</v>
      </c>
      <c r="G20" s="3">
        <f t="shared" si="4"/>
        <v>0.58333333333333315</v>
      </c>
      <c r="H20" s="3" t="s">
        <v>18</v>
      </c>
      <c r="I20" s="9">
        <f t="shared" si="3"/>
        <v>0.58819444444444424</v>
      </c>
    </row>
    <row r="21" spans="1:9" ht="20.100000000000001" customHeight="1" x14ac:dyDescent="0.15">
      <c r="A21" s="21" t="s">
        <v>206</v>
      </c>
      <c r="B21" s="27" t="s">
        <v>15</v>
      </c>
      <c r="C21" s="27" t="s">
        <v>184</v>
      </c>
      <c r="D21" s="27">
        <v>17</v>
      </c>
      <c r="E21" s="27" t="s">
        <v>166</v>
      </c>
      <c r="F21" s="3">
        <f t="shared" si="1"/>
        <v>0.56736111111111087</v>
      </c>
      <c r="G21" s="3">
        <f t="shared" si="4"/>
        <v>0.58819444444444424</v>
      </c>
      <c r="H21" s="3" t="s">
        <v>18</v>
      </c>
      <c r="I21" s="9">
        <f t="shared" si="3"/>
        <v>0.59374999999999978</v>
      </c>
    </row>
    <row r="22" spans="1:9" ht="20.100000000000001" customHeight="1" x14ac:dyDescent="0.15">
      <c r="A22" s="21" t="s">
        <v>207</v>
      </c>
      <c r="B22" s="27" t="s">
        <v>162</v>
      </c>
      <c r="C22" s="27" t="s">
        <v>173</v>
      </c>
      <c r="D22" s="27">
        <v>14</v>
      </c>
      <c r="E22" s="27" t="s">
        <v>166</v>
      </c>
      <c r="F22" s="3">
        <f t="shared" si="1"/>
        <v>0.57291666666666641</v>
      </c>
      <c r="G22" s="3">
        <f t="shared" si="4"/>
        <v>0.59374999999999978</v>
      </c>
      <c r="H22" s="3" t="s">
        <v>18</v>
      </c>
      <c r="I22" s="9">
        <f t="shared" si="3"/>
        <v>0.59861111111111087</v>
      </c>
    </row>
    <row r="23" spans="1:9" ht="20.100000000000001" customHeight="1" x14ac:dyDescent="0.15">
      <c r="A23" s="21" t="s">
        <v>208</v>
      </c>
      <c r="B23" s="27" t="s">
        <v>98</v>
      </c>
      <c r="C23" s="27" t="s">
        <v>185</v>
      </c>
      <c r="D23" s="27">
        <v>20</v>
      </c>
      <c r="E23" s="27" t="s">
        <v>166</v>
      </c>
      <c r="F23" s="3">
        <f t="shared" si="1"/>
        <v>0.5777777777777775</v>
      </c>
      <c r="G23" s="3">
        <f t="shared" si="4"/>
        <v>0.59861111111111087</v>
      </c>
      <c r="H23" s="3" t="s">
        <v>18</v>
      </c>
      <c r="I23" s="9">
        <f t="shared" si="3"/>
        <v>0.60555555555555529</v>
      </c>
    </row>
    <row r="24" spans="1:9" ht="20.100000000000001" customHeight="1" x14ac:dyDescent="0.15">
      <c r="A24" s="21" t="s">
        <v>209</v>
      </c>
      <c r="B24" s="49" t="s">
        <v>196</v>
      </c>
      <c r="C24" s="49" t="s">
        <v>195</v>
      </c>
      <c r="D24" s="27">
        <v>45</v>
      </c>
      <c r="E24" s="27" t="s">
        <v>166</v>
      </c>
      <c r="F24" s="3">
        <f t="shared" si="1"/>
        <v>0.58472222222222192</v>
      </c>
      <c r="G24" s="3">
        <f t="shared" si="4"/>
        <v>0.60555555555555529</v>
      </c>
      <c r="H24" s="3" t="s">
        <v>8</v>
      </c>
      <c r="I24" s="9">
        <f t="shared" si="3"/>
        <v>0.62083333333333302</v>
      </c>
    </row>
    <row r="25" spans="1:9" ht="20.100000000000001" customHeight="1" x14ac:dyDescent="0.15">
      <c r="A25" s="21" t="s">
        <v>212</v>
      </c>
      <c r="B25" s="27" t="s">
        <v>49</v>
      </c>
      <c r="C25" s="27" t="s">
        <v>176</v>
      </c>
      <c r="D25" s="27">
        <v>45</v>
      </c>
      <c r="E25" s="27" t="s">
        <v>166</v>
      </c>
      <c r="F25" s="3">
        <f t="shared" si="1"/>
        <v>0.59999999999999964</v>
      </c>
      <c r="G25" s="3">
        <f t="shared" si="4"/>
        <v>0.62083333333333302</v>
      </c>
      <c r="H25" s="3" t="s">
        <v>8</v>
      </c>
      <c r="I25" s="9">
        <f t="shared" si="3"/>
        <v>0.63611111111111074</v>
      </c>
    </row>
    <row r="26" spans="1:9" ht="20.100000000000001" customHeight="1" x14ac:dyDescent="0.15">
      <c r="A26" s="21" t="s">
        <v>211</v>
      </c>
      <c r="B26" s="27" t="s">
        <v>49</v>
      </c>
      <c r="C26" s="27" t="s">
        <v>177</v>
      </c>
      <c r="D26" s="27">
        <v>31</v>
      </c>
      <c r="E26" s="27" t="s">
        <v>166</v>
      </c>
      <c r="F26" s="3">
        <f t="shared" si="1"/>
        <v>0.61527777777777737</v>
      </c>
      <c r="G26" s="3">
        <f>I25</f>
        <v>0.63611111111111074</v>
      </c>
      <c r="H26" s="3" t="s">
        <v>8</v>
      </c>
      <c r="I26" s="9">
        <f t="shared" si="3"/>
        <v>0.64652777777777737</v>
      </c>
    </row>
    <row r="27" spans="1:9" ht="20.100000000000001" customHeight="1" x14ac:dyDescent="0.15">
      <c r="A27" s="10"/>
      <c r="B27" s="27"/>
      <c r="C27" s="27"/>
      <c r="D27" s="20"/>
      <c r="E27" s="27"/>
      <c r="F27" s="3"/>
      <c r="G27" s="3"/>
      <c r="H27" s="3"/>
      <c r="I27" s="9"/>
    </row>
    <row r="28" spans="1:9" ht="20.100000000000001" customHeight="1" x14ac:dyDescent="0.15">
      <c r="A28" s="10"/>
      <c r="B28" s="27"/>
      <c r="C28" s="27"/>
      <c r="D28" s="20"/>
      <c r="E28" s="27"/>
      <c r="F28" s="3"/>
      <c r="G28" s="3"/>
      <c r="H28" s="3"/>
      <c r="I28" s="9"/>
    </row>
    <row r="29" spans="1:9" ht="20.100000000000001" customHeight="1" x14ac:dyDescent="0.15">
      <c r="A29" s="23"/>
      <c r="B29" s="27"/>
      <c r="C29" s="35"/>
      <c r="D29" s="35"/>
      <c r="E29" s="7"/>
      <c r="F29" s="3"/>
      <c r="G29" s="3"/>
      <c r="H29" s="3"/>
      <c r="I29" s="9"/>
    </row>
    <row r="30" spans="1:9" ht="20.100000000000001" customHeight="1" thickBot="1" x14ac:dyDescent="0.2">
      <c r="A30" s="11"/>
      <c r="B30" s="24"/>
      <c r="C30" s="24"/>
      <c r="D30" s="26">
        <f>SUM(D5:D29)</f>
        <v>603</v>
      </c>
      <c r="E30" s="24"/>
      <c r="F30" s="12"/>
      <c r="G30" s="12"/>
      <c r="H30" s="12"/>
      <c r="I30" s="13"/>
    </row>
    <row r="31" spans="1:9" ht="15" customHeight="1" x14ac:dyDescent="0.15">
      <c r="F31" s="5"/>
      <c r="G31" s="5"/>
      <c r="H31" s="5"/>
      <c r="I31" s="5"/>
    </row>
    <row r="32" spans="1:9" ht="15" customHeight="1" x14ac:dyDescent="0.15">
      <c r="F32" s="5"/>
      <c r="G32" s="5"/>
      <c r="H32" s="5"/>
      <c r="I32" s="5"/>
    </row>
    <row r="33" spans="1:10" ht="17.25" customHeight="1" x14ac:dyDescent="0.15">
      <c r="D33" s="1"/>
      <c r="H33" s="4"/>
      <c r="I33" s="4"/>
      <c r="J33" s="5"/>
    </row>
    <row r="34" spans="1:10" ht="18" customHeight="1" x14ac:dyDescent="0.15">
      <c r="D34" s="1"/>
      <c r="H34" s="4"/>
      <c r="I34" s="4"/>
      <c r="J34" s="5"/>
    </row>
    <row r="35" spans="1:10" ht="21.75" customHeight="1" x14ac:dyDescent="0.15">
      <c r="D35" s="1"/>
      <c r="H35" s="4"/>
      <c r="I35" s="4"/>
      <c r="J35" s="5"/>
    </row>
    <row r="36" spans="1:10" ht="21.75" customHeight="1" x14ac:dyDescent="0.15">
      <c r="D36" s="1"/>
      <c r="H36" s="4"/>
      <c r="I36" s="4"/>
      <c r="J36" s="5"/>
    </row>
    <row r="37" spans="1:10" ht="26.25" customHeight="1" x14ac:dyDescent="0.15">
      <c r="A37" s="57" t="s">
        <v>24</v>
      </c>
      <c r="B37" s="57"/>
      <c r="C37" s="57"/>
      <c r="D37" s="57"/>
      <c r="E37" s="57"/>
      <c r="F37" s="57"/>
      <c r="G37" s="57"/>
      <c r="H37" s="57"/>
      <c r="I37" s="57"/>
      <c r="J37" s="5"/>
    </row>
    <row r="38" spans="1:10" ht="18" customHeight="1" thickBot="1" x14ac:dyDescent="0.2">
      <c r="B38" s="45"/>
      <c r="D38" s="1"/>
      <c r="E38" s="58" t="s">
        <v>232</v>
      </c>
      <c r="F38" s="58"/>
      <c r="G38" s="58"/>
      <c r="H38" s="58"/>
      <c r="I38" s="58"/>
    </row>
    <row r="39" spans="1:10" ht="20.100000000000001" customHeight="1" thickBot="1" x14ac:dyDescent="0.2">
      <c r="A39" s="18" t="s">
        <v>1</v>
      </c>
      <c r="B39" s="28" t="s">
        <v>2</v>
      </c>
      <c r="C39" s="28" t="s">
        <v>3</v>
      </c>
      <c r="D39" s="19" t="s">
        <v>4</v>
      </c>
      <c r="E39" s="19" t="s">
        <v>5</v>
      </c>
      <c r="F39" s="14" t="s">
        <v>6</v>
      </c>
      <c r="G39" s="54" t="s">
        <v>7</v>
      </c>
      <c r="H39" s="54"/>
      <c r="I39" s="55"/>
    </row>
    <row r="40" spans="1:10" ht="20.100000000000001" customHeight="1" x14ac:dyDescent="0.15">
      <c r="A40" s="34" t="s">
        <v>12</v>
      </c>
      <c r="B40" s="47" t="s">
        <v>66</v>
      </c>
      <c r="C40" s="48" t="s">
        <v>213</v>
      </c>
      <c r="D40" s="36">
        <v>18</v>
      </c>
      <c r="E40" s="27" t="s">
        <v>166</v>
      </c>
      <c r="F40" s="16">
        <f>G40-TIME(0,30,0)</f>
        <v>0.36805555555555558</v>
      </c>
      <c r="G40" s="16">
        <v>0.3888888888888889</v>
      </c>
      <c r="H40" s="16" t="s">
        <v>9</v>
      </c>
      <c r="I40" s="17">
        <f t="shared" ref="I40" si="5">G40+TIME(0,D40/2,0)</f>
        <v>0.39513888888888887</v>
      </c>
    </row>
    <row r="41" spans="1:10" ht="20.100000000000001" customHeight="1" x14ac:dyDescent="0.15">
      <c r="A41" s="34" t="s">
        <v>214</v>
      </c>
      <c r="B41" s="47" t="s">
        <v>104</v>
      </c>
      <c r="C41" s="48" t="s">
        <v>173</v>
      </c>
      <c r="D41" s="36">
        <v>8</v>
      </c>
      <c r="E41" s="27" t="s">
        <v>166</v>
      </c>
      <c r="F41" s="3">
        <f t="shared" ref="F41:F53" si="6">G41-TIME(0,30,0)</f>
        <v>0.37430555555555556</v>
      </c>
      <c r="G41" s="3">
        <f t="shared" ref="G41:G44" si="7">I40</f>
        <v>0.39513888888888887</v>
      </c>
      <c r="H41" s="3" t="s">
        <v>9</v>
      </c>
      <c r="I41" s="9">
        <f t="shared" ref="I41:I44" si="8">G41+TIME(0,D41/2,0)</f>
        <v>0.39791666666666664</v>
      </c>
    </row>
    <row r="42" spans="1:10" ht="20.100000000000001" customHeight="1" x14ac:dyDescent="0.15">
      <c r="A42" s="34" t="s">
        <v>215</v>
      </c>
      <c r="B42" s="49" t="s">
        <v>168</v>
      </c>
      <c r="C42" s="49" t="s">
        <v>169</v>
      </c>
      <c r="D42" s="20">
        <v>57</v>
      </c>
      <c r="E42" s="27" t="s">
        <v>166</v>
      </c>
      <c r="F42" s="3">
        <f t="shared" si="6"/>
        <v>0.37708333333333333</v>
      </c>
      <c r="G42" s="3">
        <f t="shared" si="7"/>
        <v>0.39791666666666664</v>
      </c>
      <c r="H42" s="3" t="s">
        <v>9</v>
      </c>
      <c r="I42" s="9">
        <f t="shared" si="8"/>
        <v>0.41736111111111107</v>
      </c>
    </row>
    <row r="43" spans="1:10" ht="20.100000000000001" customHeight="1" x14ac:dyDescent="0.15">
      <c r="A43" s="34" t="s">
        <v>216</v>
      </c>
      <c r="B43" s="47" t="s">
        <v>170</v>
      </c>
      <c r="C43" s="27" t="s">
        <v>171</v>
      </c>
      <c r="D43" s="20">
        <v>44</v>
      </c>
      <c r="E43" s="27" t="s">
        <v>166</v>
      </c>
      <c r="F43" s="3">
        <f t="shared" si="6"/>
        <v>0.39652777777777776</v>
      </c>
      <c r="G43" s="3">
        <f t="shared" si="7"/>
        <v>0.41736111111111107</v>
      </c>
      <c r="H43" s="3" t="s">
        <v>9</v>
      </c>
      <c r="I43" s="9">
        <f t="shared" si="8"/>
        <v>0.43263888888888885</v>
      </c>
    </row>
    <row r="44" spans="1:10" ht="20.100000000000001" customHeight="1" thickBot="1" x14ac:dyDescent="0.2">
      <c r="A44" s="21" t="s">
        <v>217</v>
      </c>
      <c r="B44" s="49" t="s">
        <v>175</v>
      </c>
      <c r="C44" s="49" t="s">
        <v>169</v>
      </c>
      <c r="D44" s="36">
        <v>129</v>
      </c>
      <c r="E44" s="27" t="s">
        <v>166</v>
      </c>
      <c r="F44" s="3">
        <f>G44-TIME(0,30,0)</f>
        <v>0.41180555555555554</v>
      </c>
      <c r="G44" s="3">
        <f t="shared" si="7"/>
        <v>0.43263888888888885</v>
      </c>
      <c r="H44" s="3" t="s">
        <v>16</v>
      </c>
      <c r="I44" s="9">
        <f t="shared" si="8"/>
        <v>0.4770833333333333</v>
      </c>
    </row>
    <row r="45" spans="1:10" ht="20.100000000000001" customHeight="1" x14ac:dyDescent="0.15">
      <c r="A45" s="22" t="s">
        <v>218</v>
      </c>
      <c r="B45" s="50" t="s">
        <v>43</v>
      </c>
      <c r="C45" s="51" t="s">
        <v>173</v>
      </c>
      <c r="D45" s="43">
        <v>11</v>
      </c>
      <c r="E45" s="42" t="s">
        <v>166</v>
      </c>
      <c r="F45" s="16">
        <f t="shared" si="6"/>
        <v>0.50694444444444442</v>
      </c>
      <c r="G45" s="16">
        <v>0.52777777777777779</v>
      </c>
      <c r="H45" s="16" t="s">
        <v>9</v>
      </c>
      <c r="I45" s="17">
        <f>G45+TIME(0,D45/2,0)</f>
        <v>0.53125</v>
      </c>
    </row>
    <row r="46" spans="1:10" ht="20.100000000000001" customHeight="1" x14ac:dyDescent="0.15">
      <c r="A46" s="21" t="s">
        <v>219</v>
      </c>
      <c r="B46" s="47" t="s">
        <v>25</v>
      </c>
      <c r="C46" s="48" t="s">
        <v>173</v>
      </c>
      <c r="D46" s="36">
        <v>3</v>
      </c>
      <c r="E46" s="27" t="s">
        <v>166</v>
      </c>
      <c r="F46" s="3">
        <f t="shared" si="6"/>
        <v>0.51041666666666663</v>
      </c>
      <c r="G46" s="3">
        <f>I45</f>
        <v>0.53125</v>
      </c>
      <c r="H46" s="3" t="s">
        <v>9</v>
      </c>
      <c r="I46" s="9">
        <f t="shared" ref="I46:I60" si="9">G46+TIME(0,D46/2,0)</f>
        <v>0.53194444444444444</v>
      </c>
    </row>
    <row r="47" spans="1:10" ht="20.100000000000001" customHeight="1" x14ac:dyDescent="0.15">
      <c r="A47" s="21" t="s">
        <v>17</v>
      </c>
      <c r="B47" s="47" t="s">
        <v>30</v>
      </c>
      <c r="C47" s="48" t="s">
        <v>173</v>
      </c>
      <c r="D47" s="36">
        <v>4</v>
      </c>
      <c r="E47" s="27" t="s">
        <v>166</v>
      </c>
      <c r="F47" s="3">
        <f t="shared" si="6"/>
        <v>0.51111111111111107</v>
      </c>
      <c r="G47" s="3">
        <f t="shared" ref="G47:G60" si="10">I46</f>
        <v>0.53194444444444444</v>
      </c>
      <c r="H47" s="3" t="s">
        <v>9</v>
      </c>
      <c r="I47" s="9">
        <f t="shared" si="9"/>
        <v>0.53333333333333333</v>
      </c>
    </row>
    <row r="48" spans="1:10" ht="20.100000000000001" customHeight="1" x14ac:dyDescent="0.15">
      <c r="A48" s="21" t="s">
        <v>220</v>
      </c>
      <c r="B48" s="47" t="s">
        <v>35</v>
      </c>
      <c r="C48" s="48" t="s">
        <v>173</v>
      </c>
      <c r="D48" s="36">
        <v>5</v>
      </c>
      <c r="E48" s="27" t="s">
        <v>166</v>
      </c>
      <c r="F48" s="3">
        <f t="shared" si="6"/>
        <v>0.51249999999999996</v>
      </c>
      <c r="G48" s="3">
        <f t="shared" si="10"/>
        <v>0.53333333333333333</v>
      </c>
      <c r="H48" s="3" t="s">
        <v>16</v>
      </c>
      <c r="I48" s="9">
        <f t="shared" si="9"/>
        <v>0.53472222222222221</v>
      </c>
    </row>
    <row r="49" spans="1:9" ht="20.100000000000001" customHeight="1" x14ac:dyDescent="0.15">
      <c r="A49" s="21" t="s">
        <v>221</v>
      </c>
      <c r="B49" s="47" t="s">
        <v>39</v>
      </c>
      <c r="C49" s="48" t="s">
        <v>173</v>
      </c>
      <c r="D49" s="36">
        <v>9</v>
      </c>
      <c r="E49" s="27" t="s">
        <v>166</v>
      </c>
      <c r="F49" s="3">
        <f t="shared" si="6"/>
        <v>0.51388888888888884</v>
      </c>
      <c r="G49" s="3">
        <f t="shared" si="10"/>
        <v>0.53472222222222221</v>
      </c>
      <c r="H49" s="3" t="s">
        <v>16</v>
      </c>
      <c r="I49" s="9">
        <f t="shared" si="9"/>
        <v>0.53749999999999998</v>
      </c>
    </row>
    <row r="50" spans="1:9" ht="20.100000000000001" customHeight="1" x14ac:dyDescent="0.15">
      <c r="A50" s="21" t="s">
        <v>222</v>
      </c>
      <c r="B50" s="47" t="s">
        <v>135</v>
      </c>
      <c r="C50" s="48" t="s">
        <v>173</v>
      </c>
      <c r="D50" s="36">
        <v>1</v>
      </c>
      <c r="E50" s="27" t="s">
        <v>166</v>
      </c>
      <c r="F50" s="3">
        <f t="shared" si="6"/>
        <v>0.51666666666666661</v>
      </c>
      <c r="G50" s="3">
        <f t="shared" si="10"/>
        <v>0.53749999999999998</v>
      </c>
      <c r="H50" s="3" t="s">
        <v>16</v>
      </c>
      <c r="I50" s="9">
        <f t="shared" si="9"/>
        <v>0.53749999999999998</v>
      </c>
    </row>
    <row r="51" spans="1:9" ht="20.100000000000001" customHeight="1" x14ac:dyDescent="0.15">
      <c r="A51" s="21" t="s">
        <v>191</v>
      </c>
      <c r="B51" s="47" t="s">
        <v>150</v>
      </c>
      <c r="C51" s="48" t="s">
        <v>173</v>
      </c>
      <c r="D51" s="36">
        <v>8</v>
      </c>
      <c r="E51" s="27" t="s">
        <v>166</v>
      </c>
      <c r="F51" s="3">
        <f t="shared" si="6"/>
        <v>0.51666666666666661</v>
      </c>
      <c r="G51" s="3">
        <f t="shared" si="10"/>
        <v>0.53749999999999998</v>
      </c>
      <c r="H51" s="3" t="s">
        <v>16</v>
      </c>
      <c r="I51" s="9">
        <f t="shared" si="9"/>
        <v>0.54027777777777775</v>
      </c>
    </row>
    <row r="52" spans="1:9" ht="20.100000000000001" customHeight="1" x14ac:dyDescent="0.15">
      <c r="A52" s="21" t="s">
        <v>223</v>
      </c>
      <c r="B52" s="47" t="s">
        <v>152</v>
      </c>
      <c r="C52" s="48" t="s">
        <v>173</v>
      </c>
      <c r="D52" s="36">
        <v>4</v>
      </c>
      <c r="E52" s="27" t="s">
        <v>166</v>
      </c>
      <c r="F52" s="3">
        <f t="shared" si="6"/>
        <v>0.51944444444444438</v>
      </c>
      <c r="G52" s="3">
        <f t="shared" si="10"/>
        <v>0.54027777777777775</v>
      </c>
      <c r="H52" s="3" t="s">
        <v>16</v>
      </c>
      <c r="I52" s="9">
        <f t="shared" si="9"/>
        <v>0.54166666666666663</v>
      </c>
    </row>
    <row r="53" spans="1:9" ht="20.100000000000001" customHeight="1" x14ac:dyDescent="0.15">
      <c r="A53" s="21" t="s">
        <v>224</v>
      </c>
      <c r="B53" s="47" t="s">
        <v>66</v>
      </c>
      <c r="C53" s="48" t="s">
        <v>182</v>
      </c>
      <c r="D53" s="36">
        <v>44</v>
      </c>
      <c r="E53" s="27" t="s">
        <v>166</v>
      </c>
      <c r="F53" s="3">
        <f t="shared" si="6"/>
        <v>0.52083333333333326</v>
      </c>
      <c r="G53" s="3">
        <f t="shared" si="10"/>
        <v>0.54166666666666663</v>
      </c>
      <c r="H53" s="3" t="s">
        <v>16</v>
      </c>
      <c r="I53" s="9">
        <f t="shared" si="9"/>
        <v>0.55694444444444435</v>
      </c>
    </row>
    <row r="54" spans="1:9" ht="20.100000000000001" customHeight="1" x14ac:dyDescent="0.15">
      <c r="A54" s="21" t="s">
        <v>225</v>
      </c>
      <c r="B54" s="47" t="s">
        <v>66</v>
      </c>
      <c r="C54" s="48" t="s">
        <v>183</v>
      </c>
      <c r="D54" s="36">
        <v>28</v>
      </c>
      <c r="E54" s="27" t="s">
        <v>166</v>
      </c>
      <c r="F54" s="3">
        <f t="shared" ref="F54:F60" si="11">G54-TIME(0,30,0)</f>
        <v>0.53611111111111098</v>
      </c>
      <c r="G54" s="3">
        <f t="shared" si="10"/>
        <v>0.55694444444444435</v>
      </c>
      <c r="H54" s="3" t="s">
        <v>16</v>
      </c>
      <c r="I54" s="9">
        <f t="shared" si="9"/>
        <v>0.56666666666666654</v>
      </c>
    </row>
    <row r="55" spans="1:9" ht="20.100000000000001" customHeight="1" x14ac:dyDescent="0.15">
      <c r="A55" s="34" t="s">
        <v>226</v>
      </c>
      <c r="B55" s="47" t="s">
        <v>118</v>
      </c>
      <c r="C55" s="48" t="s">
        <v>173</v>
      </c>
      <c r="D55" s="36">
        <v>8</v>
      </c>
      <c r="E55" s="27" t="s">
        <v>166</v>
      </c>
      <c r="F55" s="3">
        <f>G55-TIME(0,30,0)</f>
        <v>0.54583333333333317</v>
      </c>
      <c r="G55" s="3">
        <f t="shared" si="10"/>
        <v>0.56666666666666654</v>
      </c>
      <c r="H55" s="3" t="s">
        <v>9</v>
      </c>
      <c r="I55" s="9">
        <f t="shared" si="9"/>
        <v>0.56944444444444431</v>
      </c>
    </row>
    <row r="56" spans="1:9" ht="20.100000000000001" customHeight="1" x14ac:dyDescent="0.15">
      <c r="A56" s="34" t="s">
        <v>210</v>
      </c>
      <c r="B56" s="49" t="s">
        <v>174</v>
      </c>
      <c r="C56" s="49" t="s">
        <v>169</v>
      </c>
      <c r="D56" s="36">
        <v>30</v>
      </c>
      <c r="E56" s="27" t="s">
        <v>166</v>
      </c>
      <c r="F56" s="3">
        <f>G56-TIME(0,30,0)</f>
        <v>0.54861111111111094</v>
      </c>
      <c r="G56" s="3">
        <f t="shared" si="10"/>
        <v>0.56944444444444431</v>
      </c>
      <c r="H56" s="3" t="s">
        <v>9</v>
      </c>
      <c r="I56" s="9">
        <f t="shared" si="9"/>
        <v>0.57986111111111094</v>
      </c>
    </row>
    <row r="57" spans="1:9" ht="20.100000000000001" customHeight="1" x14ac:dyDescent="0.15">
      <c r="A57" s="21" t="s">
        <v>212</v>
      </c>
      <c r="B57" s="49" t="s">
        <v>197</v>
      </c>
      <c r="C57" s="49" t="s">
        <v>195</v>
      </c>
      <c r="D57" s="27">
        <v>72</v>
      </c>
      <c r="E57" s="27" t="s">
        <v>166</v>
      </c>
      <c r="F57" s="3">
        <f>G57-TIME(0,30,0)</f>
        <v>0.55902777777777757</v>
      </c>
      <c r="G57" s="3">
        <f t="shared" si="10"/>
        <v>0.57986111111111094</v>
      </c>
      <c r="H57" s="3" t="s">
        <v>8</v>
      </c>
      <c r="I57" s="9">
        <f t="shared" si="9"/>
        <v>0.60486111111111096</v>
      </c>
    </row>
    <row r="58" spans="1:9" ht="20.100000000000001" customHeight="1" x14ac:dyDescent="0.15">
      <c r="A58" s="21" t="s">
        <v>227</v>
      </c>
      <c r="B58" s="47" t="s">
        <v>49</v>
      </c>
      <c r="C58" s="48" t="s">
        <v>178</v>
      </c>
      <c r="D58" s="36">
        <v>34</v>
      </c>
      <c r="E58" s="27" t="s">
        <v>166</v>
      </c>
      <c r="F58" s="3">
        <f t="shared" si="11"/>
        <v>0.58402777777777759</v>
      </c>
      <c r="G58" s="3">
        <f t="shared" si="10"/>
        <v>0.60486111111111096</v>
      </c>
      <c r="H58" s="3" t="s">
        <v>9</v>
      </c>
      <c r="I58" s="9">
        <f t="shared" si="9"/>
        <v>0.61666666666666647</v>
      </c>
    </row>
    <row r="59" spans="1:9" ht="20.100000000000001" customHeight="1" x14ac:dyDescent="0.15">
      <c r="A59" s="21" t="s">
        <v>228</v>
      </c>
      <c r="B59" s="47" t="s">
        <v>49</v>
      </c>
      <c r="C59" s="48" t="s">
        <v>179</v>
      </c>
      <c r="D59" s="36">
        <v>38</v>
      </c>
      <c r="E59" s="27" t="s">
        <v>166</v>
      </c>
      <c r="F59" s="3">
        <f t="shared" si="11"/>
        <v>0.5958333333333331</v>
      </c>
      <c r="G59" s="3">
        <f t="shared" si="10"/>
        <v>0.61666666666666647</v>
      </c>
      <c r="H59" s="3" t="s">
        <v>9</v>
      </c>
      <c r="I59" s="9">
        <f t="shared" si="9"/>
        <v>0.62986111111111087</v>
      </c>
    </row>
    <row r="60" spans="1:9" ht="20.100000000000001" customHeight="1" x14ac:dyDescent="0.15">
      <c r="A60" s="21" t="s">
        <v>229</v>
      </c>
      <c r="B60" s="47" t="s">
        <v>49</v>
      </c>
      <c r="C60" s="48" t="s">
        <v>180</v>
      </c>
      <c r="D60" s="36">
        <v>44</v>
      </c>
      <c r="E60" s="27" t="s">
        <v>166</v>
      </c>
      <c r="F60" s="3">
        <f t="shared" si="11"/>
        <v>0.6090277777777775</v>
      </c>
      <c r="G60" s="3">
        <f t="shared" si="10"/>
        <v>0.62986111111111087</v>
      </c>
      <c r="H60" s="3" t="s">
        <v>9</v>
      </c>
      <c r="I60" s="9">
        <f t="shared" si="9"/>
        <v>0.6451388888888886</v>
      </c>
    </row>
    <row r="61" spans="1:9" ht="20.100000000000001" customHeight="1" x14ac:dyDescent="0.15">
      <c r="A61" s="21" t="s">
        <v>230</v>
      </c>
      <c r="B61" s="27"/>
      <c r="C61" s="27"/>
      <c r="D61" s="20"/>
      <c r="E61" s="27" t="s">
        <v>166</v>
      </c>
      <c r="F61" s="3"/>
      <c r="G61" s="3"/>
      <c r="H61" s="3"/>
      <c r="I61" s="9">
        <f t="shared" ref="I61:I63" si="12">G61+TIME(0,D60/2,0)</f>
        <v>1.5277777777777777E-2</v>
      </c>
    </row>
    <row r="62" spans="1:9" ht="20.100000000000001" customHeight="1" x14ac:dyDescent="0.15">
      <c r="A62" s="21"/>
      <c r="B62" s="27"/>
      <c r="C62" s="27"/>
      <c r="D62" s="20"/>
      <c r="E62" s="27" t="s">
        <v>166</v>
      </c>
      <c r="F62" s="3"/>
      <c r="G62" s="3"/>
      <c r="H62" s="3"/>
      <c r="I62" s="9">
        <f t="shared" si="12"/>
        <v>0</v>
      </c>
    </row>
    <row r="63" spans="1:9" ht="20.100000000000001" customHeight="1" x14ac:dyDescent="0.15">
      <c r="A63" s="21"/>
      <c r="B63" s="27"/>
      <c r="C63" s="27"/>
      <c r="D63" s="20"/>
      <c r="E63" s="27" t="s">
        <v>166</v>
      </c>
      <c r="F63" s="3"/>
      <c r="G63" s="3"/>
      <c r="H63" s="3"/>
      <c r="I63" s="9">
        <f t="shared" si="12"/>
        <v>0</v>
      </c>
    </row>
    <row r="64" spans="1:9" ht="20.100000000000001" customHeight="1" thickBot="1" x14ac:dyDescent="0.2">
      <c r="A64" s="11"/>
      <c r="B64" s="24" t="s">
        <v>11</v>
      </c>
      <c r="C64" s="24"/>
      <c r="D64" s="25">
        <f>SUM(D40:D63)</f>
        <v>599</v>
      </c>
      <c r="E64" s="24"/>
      <c r="F64" s="12"/>
      <c r="G64" s="12"/>
      <c r="H64" s="12"/>
      <c r="I64" s="13"/>
    </row>
    <row r="65" spans="2:9" ht="15" customHeight="1" x14ac:dyDescent="0.15">
      <c r="D65" s="6"/>
      <c r="F65" s="5"/>
      <c r="G65" s="5"/>
      <c r="H65" s="5"/>
      <c r="I65" s="5"/>
    </row>
    <row r="66" spans="2:9" ht="15.75" customHeight="1" x14ac:dyDescent="0.15">
      <c r="B66" s="52" t="s">
        <v>181</v>
      </c>
      <c r="C66" s="53"/>
      <c r="D66" s="53"/>
      <c r="E66" s="53"/>
      <c r="F66" s="53"/>
      <c r="G66" s="53"/>
      <c r="H66" s="53"/>
      <c r="I66" s="53"/>
    </row>
    <row r="67" spans="2:9" ht="40.5" customHeight="1" x14ac:dyDescent="0.15">
      <c r="B67" s="53"/>
      <c r="C67" s="53"/>
      <c r="D67" s="53"/>
      <c r="E67" s="53"/>
      <c r="F67" s="53"/>
      <c r="G67" s="53"/>
      <c r="H67" s="53"/>
      <c r="I67" s="53"/>
    </row>
  </sheetData>
  <mergeCells count="8">
    <mergeCell ref="B66:I67"/>
    <mergeCell ref="G39:I39"/>
    <mergeCell ref="A1:B1"/>
    <mergeCell ref="A2:I2"/>
    <mergeCell ref="G4:I4"/>
    <mergeCell ref="A37:I37"/>
    <mergeCell ref="E3:I3"/>
    <mergeCell ref="E38:I38"/>
  </mergeCells>
  <phoneticPr fontId="12" type="noConversion"/>
  <pageMargins left="1.1023622047244095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2"/>
  <sheetViews>
    <sheetView workbookViewId="0">
      <selection activeCell="D1" sqref="D1:D1048576"/>
    </sheetView>
  </sheetViews>
  <sheetFormatPr defaultRowHeight="13.5" x14ac:dyDescent="0.15"/>
  <cols>
    <col min="1" max="1" width="16.5" customWidth="1"/>
    <col min="2" max="2" width="14.75" customWidth="1"/>
    <col min="3" max="3" width="7.25" customWidth="1"/>
  </cols>
  <sheetData>
    <row r="1" spans="1:4" x14ac:dyDescent="0.15">
      <c r="A1" s="29"/>
      <c r="B1" s="30"/>
      <c r="C1" s="30"/>
      <c r="D1" s="32"/>
    </row>
    <row r="2" spans="1:4" x14ac:dyDescent="0.15">
      <c r="A2" s="29"/>
      <c r="B2" s="30"/>
      <c r="C2" s="30"/>
      <c r="D2" s="32"/>
    </row>
    <row r="3" spans="1:4" x14ac:dyDescent="0.15">
      <c r="A3" s="29"/>
      <c r="B3" s="30"/>
      <c r="C3" s="30"/>
      <c r="D3" s="32"/>
    </row>
    <row r="4" spans="1:4" x14ac:dyDescent="0.15">
      <c r="A4" s="29"/>
      <c r="B4" s="30"/>
      <c r="C4" s="30"/>
      <c r="D4" s="32"/>
    </row>
    <row r="5" spans="1:4" x14ac:dyDescent="0.15">
      <c r="A5" s="29"/>
      <c r="B5" s="30"/>
      <c r="C5" s="30"/>
      <c r="D5" s="32"/>
    </row>
    <row r="6" spans="1:4" x14ac:dyDescent="0.15">
      <c r="A6" s="29"/>
      <c r="B6" s="30"/>
      <c r="C6" s="30"/>
      <c r="D6" s="32"/>
    </row>
    <row r="7" spans="1:4" x14ac:dyDescent="0.15">
      <c r="A7" s="29"/>
      <c r="B7" s="30"/>
      <c r="C7" s="30"/>
      <c r="D7" s="32"/>
    </row>
    <row r="8" spans="1:4" x14ac:dyDescent="0.15">
      <c r="A8" s="29"/>
      <c r="B8" s="30"/>
      <c r="C8" s="30"/>
      <c r="D8" s="32"/>
    </row>
    <row r="9" spans="1:4" x14ac:dyDescent="0.15">
      <c r="A9" s="29"/>
      <c r="B9" s="30"/>
      <c r="C9" s="30"/>
      <c r="D9" s="32"/>
    </row>
    <row r="10" spans="1:4" x14ac:dyDescent="0.15">
      <c r="A10" s="29"/>
      <c r="B10" s="30"/>
      <c r="C10" s="30"/>
      <c r="D10" s="32"/>
    </row>
    <row r="11" spans="1:4" x14ac:dyDescent="0.15">
      <c r="D11" s="32"/>
    </row>
    <row r="12" spans="1:4" x14ac:dyDescent="0.15">
      <c r="D12" s="32"/>
    </row>
    <row r="13" spans="1:4" x14ac:dyDescent="0.15">
      <c r="D13" s="32"/>
    </row>
    <row r="14" spans="1:4" x14ac:dyDescent="0.15">
      <c r="D14" s="32"/>
    </row>
    <row r="15" spans="1:4" x14ac:dyDescent="0.15">
      <c r="D15" s="32"/>
    </row>
    <row r="16" spans="1:4" x14ac:dyDescent="0.15">
      <c r="D16" s="32"/>
    </row>
    <row r="17" spans="1:4" x14ac:dyDescent="0.15">
      <c r="D17" s="32"/>
    </row>
    <row r="18" spans="1:4" x14ac:dyDescent="0.15">
      <c r="D18" s="32"/>
    </row>
    <row r="19" spans="1:4" x14ac:dyDescent="0.15">
      <c r="D19" s="32"/>
    </row>
    <row r="20" spans="1:4" x14ac:dyDescent="0.15">
      <c r="D20" s="32"/>
    </row>
    <row r="21" spans="1:4" x14ac:dyDescent="0.15">
      <c r="D21" s="32"/>
    </row>
    <row r="22" spans="1:4" x14ac:dyDescent="0.15">
      <c r="D22" s="32"/>
    </row>
    <row r="23" spans="1:4" x14ac:dyDescent="0.15">
      <c r="D23" s="32"/>
    </row>
    <row r="24" spans="1:4" x14ac:dyDescent="0.15">
      <c r="D24" s="32"/>
    </row>
    <row r="25" spans="1:4" x14ac:dyDescent="0.15">
      <c r="D25" s="32"/>
    </row>
    <row r="26" spans="1:4" x14ac:dyDescent="0.15">
      <c r="A26" s="29"/>
      <c r="B26" s="30"/>
      <c r="C26" s="30"/>
      <c r="D26" s="29"/>
    </row>
    <row r="27" spans="1:4" x14ac:dyDescent="0.15">
      <c r="A27" s="29"/>
      <c r="B27" s="30"/>
      <c r="C27" s="30"/>
      <c r="D27" s="29"/>
    </row>
    <row r="28" spans="1:4" x14ac:dyDescent="0.15">
      <c r="A28" s="29"/>
      <c r="B28" s="30"/>
      <c r="C28" s="30"/>
      <c r="D28" s="29"/>
    </row>
    <row r="29" spans="1:4" x14ac:dyDescent="0.15">
      <c r="A29" s="29"/>
      <c r="B29" s="30"/>
      <c r="C29" s="30"/>
      <c r="D29" s="29"/>
    </row>
    <row r="30" spans="1:4" x14ac:dyDescent="0.15">
      <c r="A30" s="29"/>
      <c r="B30" s="30"/>
      <c r="C30" s="30"/>
      <c r="D30" s="29"/>
    </row>
    <row r="31" spans="1:4" x14ac:dyDescent="0.15">
      <c r="A31" s="29"/>
      <c r="B31" s="30"/>
      <c r="C31" s="30"/>
      <c r="D31" s="31"/>
    </row>
    <row r="32" spans="1:4" x14ac:dyDescent="0.15">
      <c r="A32" s="29"/>
      <c r="B32" s="30"/>
      <c r="C32" s="30"/>
      <c r="D32" s="31"/>
    </row>
    <row r="33" spans="1:4" x14ac:dyDescent="0.15">
      <c r="A33" s="29"/>
      <c r="B33" s="30"/>
      <c r="C33" s="30"/>
      <c r="D33" s="31"/>
    </row>
    <row r="34" spans="1:4" x14ac:dyDescent="0.15">
      <c r="A34" s="29"/>
      <c r="B34" s="30"/>
      <c r="C34" s="30"/>
      <c r="D34" s="31"/>
    </row>
    <row r="35" spans="1:4" x14ac:dyDescent="0.15">
      <c r="A35" s="29"/>
      <c r="B35" s="30"/>
      <c r="C35" s="30"/>
      <c r="D35" s="31"/>
    </row>
    <row r="36" spans="1:4" x14ac:dyDescent="0.15">
      <c r="A36" s="29"/>
      <c r="B36" s="30"/>
      <c r="C36" s="30"/>
      <c r="D36" s="31"/>
    </row>
    <row r="37" spans="1:4" x14ac:dyDescent="0.15">
      <c r="A37" s="29"/>
      <c r="B37" s="30"/>
      <c r="C37" s="30"/>
      <c r="D37" s="31"/>
    </row>
    <row r="38" spans="1:4" x14ac:dyDescent="0.15">
      <c r="A38" s="29"/>
      <c r="B38" s="30"/>
      <c r="C38" s="30"/>
      <c r="D38" s="31"/>
    </row>
    <row r="39" spans="1:4" x14ac:dyDescent="0.15">
      <c r="A39" s="29"/>
      <c r="B39" s="30"/>
      <c r="C39" s="30"/>
      <c r="D39" s="31"/>
    </row>
    <row r="40" spans="1:4" x14ac:dyDescent="0.15">
      <c r="A40" s="29"/>
      <c r="B40" s="30"/>
      <c r="C40" s="30"/>
      <c r="D40" s="31"/>
    </row>
    <row r="41" spans="1:4" x14ac:dyDescent="0.15">
      <c r="D41" s="31"/>
    </row>
    <row r="42" spans="1:4" x14ac:dyDescent="0.15">
      <c r="D42" s="31"/>
    </row>
    <row r="43" spans="1:4" x14ac:dyDescent="0.15">
      <c r="D43" s="31"/>
    </row>
    <row r="44" spans="1:4" x14ac:dyDescent="0.15">
      <c r="D44" s="31"/>
    </row>
    <row r="45" spans="1:4" x14ac:dyDescent="0.15">
      <c r="D45" s="31"/>
    </row>
    <row r="46" spans="1:4" x14ac:dyDescent="0.15">
      <c r="D46" s="31"/>
    </row>
    <row r="47" spans="1:4" x14ac:dyDescent="0.15">
      <c r="D47" s="31"/>
    </row>
    <row r="48" spans="1:4" x14ac:dyDescent="0.15">
      <c r="D48" s="31"/>
    </row>
    <row r="49" spans="4:4" x14ac:dyDescent="0.15">
      <c r="D49" s="31"/>
    </row>
    <row r="50" spans="4:4" x14ac:dyDescent="0.15">
      <c r="D50" s="31"/>
    </row>
    <row r="51" spans="4:4" x14ac:dyDescent="0.15">
      <c r="D51" s="31"/>
    </row>
    <row r="52" spans="4:4" x14ac:dyDescent="0.15">
      <c r="D52" s="31"/>
    </row>
    <row r="53" spans="4:4" x14ac:dyDescent="0.15">
      <c r="D53" s="31"/>
    </row>
    <row r="54" spans="4:4" x14ac:dyDescent="0.15">
      <c r="D54" s="31"/>
    </row>
    <row r="55" spans="4:4" x14ac:dyDescent="0.15">
      <c r="D55" s="31"/>
    </row>
    <row r="56" spans="4:4" x14ac:dyDescent="0.15">
      <c r="D56" s="31"/>
    </row>
    <row r="57" spans="4:4" x14ac:dyDescent="0.15">
      <c r="D57" s="31"/>
    </row>
    <row r="58" spans="4:4" x14ac:dyDescent="0.15">
      <c r="D58" s="31"/>
    </row>
    <row r="59" spans="4:4" x14ac:dyDescent="0.15">
      <c r="D59" s="31"/>
    </row>
    <row r="60" spans="4:4" x14ac:dyDescent="0.15">
      <c r="D60" s="31"/>
    </row>
    <row r="61" spans="4:4" x14ac:dyDescent="0.15">
      <c r="D61" s="31"/>
    </row>
    <row r="62" spans="4:4" x14ac:dyDescent="0.15">
      <c r="D62" s="31"/>
    </row>
    <row r="63" spans="4:4" x14ac:dyDescent="0.15">
      <c r="D63" s="31"/>
    </row>
    <row r="64" spans="4:4" x14ac:dyDescent="0.15">
      <c r="D64" s="31"/>
    </row>
    <row r="65" spans="4:4" x14ac:dyDescent="0.15">
      <c r="D65" s="31"/>
    </row>
    <row r="66" spans="4:4" x14ac:dyDescent="0.15">
      <c r="D66" s="31"/>
    </row>
    <row r="67" spans="4:4" x14ac:dyDescent="0.15">
      <c r="D67" s="31"/>
    </row>
    <row r="68" spans="4:4" x14ac:dyDescent="0.15">
      <c r="D68" s="31"/>
    </row>
    <row r="69" spans="4:4" x14ac:dyDescent="0.15">
      <c r="D69" s="31"/>
    </row>
    <row r="70" spans="4:4" x14ac:dyDescent="0.15">
      <c r="D70" s="31"/>
    </row>
    <row r="71" spans="4:4" x14ac:dyDescent="0.15">
      <c r="D71" s="31"/>
    </row>
    <row r="72" spans="4:4" x14ac:dyDescent="0.15">
      <c r="D72" s="31"/>
    </row>
    <row r="73" spans="4:4" x14ac:dyDescent="0.15">
      <c r="D73" s="31"/>
    </row>
    <row r="74" spans="4:4" x14ac:dyDescent="0.15">
      <c r="D74" s="31"/>
    </row>
    <row r="75" spans="4:4" x14ac:dyDescent="0.15">
      <c r="D75" s="31"/>
    </row>
    <row r="76" spans="4:4" x14ac:dyDescent="0.15">
      <c r="D76" s="31"/>
    </row>
    <row r="77" spans="4:4" x14ac:dyDescent="0.15">
      <c r="D77" s="31"/>
    </row>
    <row r="78" spans="4:4" x14ac:dyDescent="0.15">
      <c r="D78" s="31"/>
    </row>
    <row r="79" spans="4:4" x14ac:dyDescent="0.15">
      <c r="D79" s="31"/>
    </row>
    <row r="80" spans="4:4" x14ac:dyDescent="0.15">
      <c r="D80" s="31"/>
    </row>
    <row r="81" spans="4:4" x14ac:dyDescent="0.15">
      <c r="D81" s="31"/>
    </row>
    <row r="82" spans="4:4" x14ac:dyDescent="0.15">
      <c r="D82" s="31"/>
    </row>
  </sheetData>
  <sortState ref="A1:D82">
    <sortCondition ref="D1:D82"/>
  </sortState>
  <phoneticPr fontId="1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2"/>
  <sheetViews>
    <sheetView topLeftCell="A19" workbookViewId="0">
      <selection activeCell="C55" sqref="C55:C56"/>
    </sheetView>
  </sheetViews>
  <sheetFormatPr defaultRowHeight="13.5" x14ac:dyDescent="0.15"/>
  <cols>
    <col min="1" max="1" width="16.5" customWidth="1"/>
    <col min="2" max="2" width="14.75" customWidth="1"/>
    <col min="3" max="3" width="7.25" customWidth="1"/>
  </cols>
  <sheetData>
    <row r="1" spans="1:4" x14ac:dyDescent="0.15">
      <c r="A1" s="29" t="s">
        <v>66</v>
      </c>
      <c r="B1" s="30" t="s">
        <v>74</v>
      </c>
      <c r="C1" s="44">
        <v>24</v>
      </c>
      <c r="D1" s="32" t="s">
        <v>73</v>
      </c>
    </row>
    <row r="2" spans="1:4" x14ac:dyDescent="0.15">
      <c r="A2" s="29" t="s">
        <v>88</v>
      </c>
      <c r="B2" s="30" t="s">
        <v>90</v>
      </c>
      <c r="C2" s="44">
        <v>4</v>
      </c>
      <c r="D2" s="32" t="s">
        <v>73</v>
      </c>
    </row>
    <row r="3" spans="1:4" x14ac:dyDescent="0.15">
      <c r="A3" s="29" t="s">
        <v>66</v>
      </c>
      <c r="B3" s="30" t="s">
        <v>72</v>
      </c>
      <c r="C3" s="44">
        <v>18</v>
      </c>
      <c r="D3" s="32" t="s">
        <v>73</v>
      </c>
    </row>
    <row r="4" spans="1:4" x14ac:dyDescent="0.15">
      <c r="A4" s="29" t="s">
        <v>104</v>
      </c>
      <c r="B4" s="30" t="s">
        <v>106</v>
      </c>
      <c r="C4" s="44">
        <v>8</v>
      </c>
      <c r="D4" s="32" t="s">
        <v>107</v>
      </c>
    </row>
    <row r="5" spans="1:4" x14ac:dyDescent="0.15">
      <c r="A5" s="29" t="s">
        <v>91</v>
      </c>
      <c r="B5" s="30" t="s">
        <v>93</v>
      </c>
      <c r="C5" s="30">
        <v>11</v>
      </c>
      <c r="D5" s="32" t="s">
        <v>94</v>
      </c>
    </row>
    <row r="6" spans="1:4" x14ac:dyDescent="0.15">
      <c r="A6" s="29" t="s">
        <v>137</v>
      </c>
      <c r="B6" s="30" t="s">
        <v>140</v>
      </c>
      <c r="C6" s="30">
        <v>16</v>
      </c>
      <c r="D6" s="32" t="s">
        <v>141</v>
      </c>
    </row>
    <row r="7" spans="1:4" x14ac:dyDescent="0.15">
      <c r="A7" s="29" t="s">
        <v>142</v>
      </c>
      <c r="B7" s="30" t="s">
        <v>146</v>
      </c>
      <c r="C7" s="30">
        <v>6</v>
      </c>
      <c r="D7" s="32" t="s">
        <v>141</v>
      </c>
    </row>
    <row r="8" spans="1:4" x14ac:dyDescent="0.15">
      <c r="A8" s="29" t="s">
        <v>142</v>
      </c>
      <c r="B8" s="30" t="s">
        <v>147</v>
      </c>
      <c r="C8" s="30">
        <v>1</v>
      </c>
      <c r="D8" s="32" t="s">
        <v>141</v>
      </c>
    </row>
    <row r="9" spans="1:4" x14ac:dyDescent="0.15">
      <c r="A9" s="29" t="s">
        <v>80</v>
      </c>
      <c r="B9" s="30" t="s">
        <v>81</v>
      </c>
      <c r="C9" s="30">
        <v>22</v>
      </c>
      <c r="D9" s="32" t="s">
        <v>82</v>
      </c>
    </row>
    <row r="10" spans="1:4" x14ac:dyDescent="0.15">
      <c r="A10" s="29" t="s">
        <v>80</v>
      </c>
      <c r="B10" s="30" t="s">
        <v>83</v>
      </c>
      <c r="C10" s="30">
        <v>22</v>
      </c>
      <c r="D10" s="32" t="s">
        <v>82</v>
      </c>
    </row>
    <row r="11" spans="1:4" x14ac:dyDescent="0.15">
      <c r="A11" s="29" t="s">
        <v>118</v>
      </c>
      <c r="B11" s="30" t="s">
        <v>120</v>
      </c>
      <c r="C11" s="30">
        <v>8</v>
      </c>
      <c r="D11" s="32" t="s">
        <v>121</v>
      </c>
    </row>
    <row r="12" spans="1:4" x14ac:dyDescent="0.15">
      <c r="A12" s="29" t="s">
        <v>122</v>
      </c>
      <c r="B12" s="30" t="s">
        <v>124</v>
      </c>
      <c r="C12" s="30">
        <v>14</v>
      </c>
      <c r="D12" s="32" t="s">
        <v>121</v>
      </c>
    </row>
    <row r="13" spans="1:4" x14ac:dyDescent="0.15">
      <c r="A13" s="29" t="s">
        <v>108</v>
      </c>
      <c r="B13" s="30" t="s">
        <v>110</v>
      </c>
      <c r="C13" s="30">
        <v>7</v>
      </c>
      <c r="D13" s="32" t="s">
        <v>111</v>
      </c>
    </row>
    <row r="14" spans="1:4" x14ac:dyDescent="0.15">
      <c r="A14" s="29" t="s">
        <v>49</v>
      </c>
      <c r="B14" s="30" t="s">
        <v>52</v>
      </c>
      <c r="C14" s="30">
        <v>18</v>
      </c>
      <c r="D14" s="32" t="s">
        <v>53</v>
      </c>
    </row>
    <row r="15" spans="1:4" x14ac:dyDescent="0.15">
      <c r="A15" s="29" t="s">
        <v>49</v>
      </c>
      <c r="B15" s="30" t="s">
        <v>54</v>
      </c>
      <c r="C15" s="30">
        <v>14</v>
      </c>
      <c r="D15" s="32" t="s">
        <v>53</v>
      </c>
    </row>
    <row r="16" spans="1:4" x14ac:dyDescent="0.15">
      <c r="A16" s="29" t="s">
        <v>129</v>
      </c>
      <c r="B16" s="30" t="s">
        <v>131</v>
      </c>
      <c r="C16" s="30">
        <v>3</v>
      </c>
      <c r="D16" s="32" t="s">
        <v>132</v>
      </c>
    </row>
    <row r="17" spans="1:4" x14ac:dyDescent="0.15">
      <c r="A17" s="29" t="s">
        <v>66</v>
      </c>
      <c r="B17" s="30" t="s">
        <v>77</v>
      </c>
      <c r="C17" s="30">
        <v>20</v>
      </c>
      <c r="D17" s="32" t="s">
        <v>78</v>
      </c>
    </row>
    <row r="18" spans="1:4" x14ac:dyDescent="0.15">
      <c r="A18" s="29" t="s">
        <v>66</v>
      </c>
      <c r="B18" s="30" t="s">
        <v>79</v>
      </c>
      <c r="C18" s="30">
        <v>8</v>
      </c>
      <c r="D18" s="32" t="s">
        <v>78</v>
      </c>
    </row>
    <row r="19" spans="1:4" x14ac:dyDescent="0.15">
      <c r="A19" s="29" t="s">
        <v>125</v>
      </c>
      <c r="B19" s="30" t="s">
        <v>127</v>
      </c>
      <c r="C19" s="30">
        <v>15</v>
      </c>
      <c r="D19" s="32" t="s">
        <v>128</v>
      </c>
    </row>
    <row r="20" spans="1:4" x14ac:dyDescent="0.15">
      <c r="A20" s="29" t="s">
        <v>159</v>
      </c>
      <c r="B20" s="30" t="s">
        <v>161</v>
      </c>
      <c r="C20" s="30">
        <v>5</v>
      </c>
      <c r="D20" s="32" t="s">
        <v>128</v>
      </c>
    </row>
    <row r="21" spans="1:4" x14ac:dyDescent="0.15">
      <c r="A21" s="29" t="s">
        <v>84</v>
      </c>
      <c r="B21" s="30" t="s">
        <v>86</v>
      </c>
      <c r="C21" s="30">
        <v>18</v>
      </c>
      <c r="D21" s="32" t="s">
        <v>87</v>
      </c>
    </row>
    <row r="22" spans="1:4" x14ac:dyDescent="0.15">
      <c r="A22" s="29" t="s">
        <v>142</v>
      </c>
      <c r="B22" s="30" t="s">
        <v>144</v>
      </c>
      <c r="C22" s="30">
        <v>15</v>
      </c>
      <c r="D22" s="32" t="s">
        <v>145</v>
      </c>
    </row>
    <row r="23" spans="1:4" x14ac:dyDescent="0.15">
      <c r="A23" s="29" t="s">
        <v>15</v>
      </c>
      <c r="B23" s="30" t="s">
        <v>157</v>
      </c>
      <c r="C23" s="30">
        <v>11</v>
      </c>
      <c r="D23" s="32" t="s">
        <v>145</v>
      </c>
    </row>
    <row r="24" spans="1:4" x14ac:dyDescent="0.15">
      <c r="A24" s="29" t="s">
        <v>15</v>
      </c>
      <c r="B24" s="30" t="s">
        <v>158</v>
      </c>
      <c r="C24" s="30">
        <v>6</v>
      </c>
      <c r="D24" s="32" t="s">
        <v>145</v>
      </c>
    </row>
    <row r="25" spans="1:4" x14ac:dyDescent="0.15">
      <c r="A25" s="29" t="s">
        <v>162</v>
      </c>
      <c r="B25" s="30" t="s">
        <v>164</v>
      </c>
      <c r="C25" s="30">
        <v>14</v>
      </c>
      <c r="D25" s="32" t="s">
        <v>165</v>
      </c>
    </row>
    <row r="26" spans="1:4" x14ac:dyDescent="0.15">
      <c r="A26" s="29" t="s">
        <v>25</v>
      </c>
      <c r="B26" s="30" t="s">
        <v>26</v>
      </c>
      <c r="C26" s="30">
        <v>5</v>
      </c>
      <c r="D26" s="29" t="s">
        <v>27</v>
      </c>
    </row>
    <row r="27" spans="1:4" x14ac:dyDescent="0.15">
      <c r="A27" s="29" t="s">
        <v>30</v>
      </c>
      <c r="B27" s="30" t="s">
        <v>31</v>
      </c>
      <c r="C27" s="30">
        <v>10</v>
      </c>
      <c r="D27" s="29" t="s">
        <v>32</v>
      </c>
    </row>
    <row r="28" spans="1:4" x14ac:dyDescent="0.15">
      <c r="A28" s="29" t="s">
        <v>35</v>
      </c>
      <c r="B28" s="30" t="s">
        <v>36</v>
      </c>
      <c r="C28" s="30">
        <v>15</v>
      </c>
      <c r="D28" s="29" t="s">
        <v>32</v>
      </c>
    </row>
    <row r="29" spans="1:4" x14ac:dyDescent="0.15">
      <c r="A29" s="29" t="s">
        <v>39</v>
      </c>
      <c r="B29" s="30" t="s">
        <v>40</v>
      </c>
      <c r="C29" s="30">
        <v>16</v>
      </c>
      <c r="D29" s="29" t="s">
        <v>32</v>
      </c>
    </row>
    <row r="30" spans="1:4" x14ac:dyDescent="0.15">
      <c r="A30" s="29" t="s">
        <v>43</v>
      </c>
      <c r="B30" s="30" t="s">
        <v>44</v>
      </c>
      <c r="C30" s="30">
        <v>11</v>
      </c>
      <c r="D30" s="29" t="s">
        <v>27</v>
      </c>
    </row>
    <row r="31" spans="1:4" x14ac:dyDescent="0.15">
      <c r="A31" s="29" t="s">
        <v>49</v>
      </c>
      <c r="B31" s="30" t="s">
        <v>50</v>
      </c>
      <c r="C31" s="30">
        <v>30</v>
      </c>
      <c r="D31" s="31" t="s">
        <v>51</v>
      </c>
    </row>
    <row r="32" spans="1:4" x14ac:dyDescent="0.15">
      <c r="A32" s="29" t="s">
        <v>98</v>
      </c>
      <c r="B32" s="30" t="s">
        <v>99</v>
      </c>
      <c r="C32" s="30">
        <v>30</v>
      </c>
      <c r="D32" s="31" t="s">
        <v>100</v>
      </c>
    </row>
    <row r="33" spans="1:4" x14ac:dyDescent="0.15">
      <c r="A33" s="29" t="s">
        <v>104</v>
      </c>
      <c r="B33" s="30" t="s">
        <v>105</v>
      </c>
      <c r="C33" s="30">
        <v>16</v>
      </c>
      <c r="D33" s="31" t="s">
        <v>100</v>
      </c>
    </row>
    <row r="34" spans="1:4" x14ac:dyDescent="0.15">
      <c r="A34" s="29" t="s">
        <v>108</v>
      </c>
      <c r="B34" s="30" t="s">
        <v>109</v>
      </c>
      <c r="C34" s="30">
        <v>8</v>
      </c>
      <c r="D34" s="31" t="s">
        <v>100</v>
      </c>
    </row>
    <row r="35" spans="1:4" x14ac:dyDescent="0.15">
      <c r="A35" s="29" t="s">
        <v>112</v>
      </c>
      <c r="B35" s="30" t="s">
        <v>113</v>
      </c>
      <c r="C35" s="30">
        <v>69</v>
      </c>
      <c r="D35" s="31" t="s">
        <v>100</v>
      </c>
    </row>
    <row r="36" spans="1:4" x14ac:dyDescent="0.15">
      <c r="A36" s="29" t="s">
        <v>112</v>
      </c>
      <c r="B36" s="30" t="s">
        <v>109</v>
      </c>
      <c r="C36" s="30">
        <v>1</v>
      </c>
      <c r="D36" s="31" t="s">
        <v>100</v>
      </c>
    </row>
    <row r="37" spans="1:4" x14ac:dyDescent="0.15">
      <c r="A37" s="29" t="s">
        <v>118</v>
      </c>
      <c r="B37" s="30" t="s">
        <v>119</v>
      </c>
      <c r="C37" s="30">
        <v>18</v>
      </c>
      <c r="D37" s="31" t="s">
        <v>100</v>
      </c>
    </row>
    <row r="38" spans="1:4" x14ac:dyDescent="0.15">
      <c r="A38" s="29" t="s">
        <v>122</v>
      </c>
      <c r="B38" s="30" t="s">
        <v>123</v>
      </c>
      <c r="C38" s="30">
        <v>13</v>
      </c>
      <c r="D38" s="31" t="s">
        <v>100</v>
      </c>
    </row>
    <row r="39" spans="1:4" x14ac:dyDescent="0.15">
      <c r="A39" s="29" t="s">
        <v>125</v>
      </c>
      <c r="B39" s="30" t="s">
        <v>126</v>
      </c>
      <c r="C39" s="30">
        <v>21</v>
      </c>
      <c r="D39" s="31" t="s">
        <v>100</v>
      </c>
    </row>
    <row r="40" spans="1:4" x14ac:dyDescent="0.15">
      <c r="A40" s="29" t="s">
        <v>129</v>
      </c>
      <c r="B40" s="30" t="s">
        <v>130</v>
      </c>
      <c r="C40" s="30">
        <v>13</v>
      </c>
      <c r="D40" s="31" t="s">
        <v>100</v>
      </c>
    </row>
    <row r="41" spans="1:4" x14ac:dyDescent="0.15">
      <c r="A41" s="29" t="s">
        <v>133</v>
      </c>
      <c r="B41" s="30" t="s">
        <v>134</v>
      </c>
      <c r="C41" s="30">
        <v>4</v>
      </c>
      <c r="D41" s="31" t="s">
        <v>100</v>
      </c>
    </row>
    <row r="42" spans="1:4" x14ac:dyDescent="0.15">
      <c r="A42" s="29" t="s">
        <v>66</v>
      </c>
      <c r="B42" s="30" t="s">
        <v>67</v>
      </c>
      <c r="C42" s="30">
        <v>93</v>
      </c>
      <c r="D42" s="31" t="s">
        <v>68</v>
      </c>
    </row>
    <row r="43" spans="1:4" x14ac:dyDescent="0.15">
      <c r="A43" s="29" t="s">
        <v>84</v>
      </c>
      <c r="B43" s="30" t="s">
        <v>85</v>
      </c>
      <c r="C43" s="30">
        <v>10</v>
      </c>
      <c r="D43" s="31" t="s">
        <v>68</v>
      </c>
    </row>
    <row r="44" spans="1:4" x14ac:dyDescent="0.15">
      <c r="A44" s="29" t="s">
        <v>88</v>
      </c>
      <c r="B44" s="30" t="s">
        <v>89</v>
      </c>
      <c r="C44" s="30">
        <v>6</v>
      </c>
      <c r="D44" s="31" t="s">
        <v>68</v>
      </c>
    </row>
    <row r="45" spans="1:4" x14ac:dyDescent="0.15">
      <c r="A45" s="29" t="s">
        <v>91</v>
      </c>
      <c r="B45" s="30" t="s">
        <v>92</v>
      </c>
      <c r="C45" s="30">
        <v>19</v>
      </c>
      <c r="D45" s="31" t="s">
        <v>68</v>
      </c>
    </row>
    <row r="46" spans="1:4" x14ac:dyDescent="0.15">
      <c r="A46" s="29" t="s">
        <v>95</v>
      </c>
      <c r="B46" s="30" t="s">
        <v>96</v>
      </c>
      <c r="C46" s="30">
        <v>1</v>
      </c>
      <c r="D46" s="31" t="s">
        <v>97</v>
      </c>
    </row>
    <row r="47" spans="1:4" x14ac:dyDescent="0.15">
      <c r="A47" s="29" t="s">
        <v>49</v>
      </c>
      <c r="B47" s="30" t="s">
        <v>55</v>
      </c>
      <c r="C47" s="30">
        <v>16</v>
      </c>
      <c r="D47" s="31" t="s">
        <v>56</v>
      </c>
    </row>
    <row r="48" spans="1:4" x14ac:dyDescent="0.15">
      <c r="A48" s="29" t="s">
        <v>49</v>
      </c>
      <c r="B48" s="30" t="s">
        <v>57</v>
      </c>
      <c r="C48" s="30">
        <v>18</v>
      </c>
      <c r="D48" s="31" t="s">
        <v>56</v>
      </c>
    </row>
    <row r="49" spans="1:4" x14ac:dyDescent="0.15">
      <c r="A49" s="29" t="s">
        <v>49</v>
      </c>
      <c r="B49" s="30" t="s">
        <v>58</v>
      </c>
      <c r="C49" s="30">
        <v>21</v>
      </c>
      <c r="D49" s="31" t="s">
        <v>56</v>
      </c>
    </row>
    <row r="50" spans="1:4" x14ac:dyDescent="0.15">
      <c r="A50" s="29" t="s">
        <v>49</v>
      </c>
      <c r="B50" s="30" t="s">
        <v>59</v>
      </c>
      <c r="C50" s="30">
        <v>17</v>
      </c>
      <c r="D50" s="31" t="s">
        <v>56</v>
      </c>
    </row>
    <row r="51" spans="1:4" x14ac:dyDescent="0.15">
      <c r="A51" s="29" t="s">
        <v>49</v>
      </c>
      <c r="B51" s="30" t="s">
        <v>60</v>
      </c>
      <c r="C51" s="30">
        <v>21</v>
      </c>
      <c r="D51" s="31" t="s">
        <v>56</v>
      </c>
    </row>
    <row r="52" spans="1:4" x14ac:dyDescent="0.15">
      <c r="A52" s="29" t="s">
        <v>49</v>
      </c>
      <c r="B52" s="30" t="s">
        <v>61</v>
      </c>
      <c r="C52" s="30">
        <v>23</v>
      </c>
      <c r="D52" s="31" t="s">
        <v>56</v>
      </c>
    </row>
    <row r="53" spans="1:4" x14ac:dyDescent="0.15">
      <c r="A53" s="29" t="s">
        <v>49</v>
      </c>
      <c r="B53" s="30" t="s">
        <v>62</v>
      </c>
      <c r="C53" s="30">
        <v>16</v>
      </c>
      <c r="D53" s="31" t="s">
        <v>56</v>
      </c>
    </row>
    <row r="54" spans="1:4" x14ac:dyDescent="0.15">
      <c r="A54" s="29" t="s">
        <v>49</v>
      </c>
      <c r="B54" s="30" t="s">
        <v>63</v>
      </c>
      <c r="C54" s="30">
        <v>29</v>
      </c>
      <c r="D54" s="31" t="s">
        <v>56</v>
      </c>
    </row>
    <row r="55" spans="1:4" x14ac:dyDescent="0.15">
      <c r="A55" s="29" t="s">
        <v>49</v>
      </c>
      <c r="B55" s="30" t="s">
        <v>64</v>
      </c>
      <c r="C55" s="30">
        <v>15</v>
      </c>
      <c r="D55" s="31" t="s">
        <v>56</v>
      </c>
    </row>
    <row r="56" spans="1:4" x14ac:dyDescent="0.15">
      <c r="A56" s="29" t="s">
        <v>49</v>
      </c>
      <c r="B56" s="30" t="s">
        <v>65</v>
      </c>
      <c r="C56" s="30">
        <v>16</v>
      </c>
      <c r="D56" s="31" t="s">
        <v>56</v>
      </c>
    </row>
    <row r="57" spans="1:4" x14ac:dyDescent="0.15">
      <c r="A57" s="29" t="s">
        <v>98</v>
      </c>
      <c r="B57" s="30" t="s">
        <v>101</v>
      </c>
      <c r="C57" s="30">
        <v>10</v>
      </c>
      <c r="D57" s="31" t="s">
        <v>102</v>
      </c>
    </row>
    <row r="58" spans="1:4" x14ac:dyDescent="0.15">
      <c r="A58" s="29" t="s">
        <v>98</v>
      </c>
      <c r="B58" s="30" t="s">
        <v>103</v>
      </c>
      <c r="C58" s="30">
        <v>10</v>
      </c>
      <c r="D58" s="31" t="s">
        <v>102</v>
      </c>
    </row>
    <row r="59" spans="1:4" x14ac:dyDescent="0.15">
      <c r="A59" s="29" t="s">
        <v>137</v>
      </c>
      <c r="B59" s="30" t="s">
        <v>138</v>
      </c>
      <c r="C59" s="30">
        <v>2</v>
      </c>
      <c r="D59" s="31" t="s">
        <v>139</v>
      </c>
    </row>
    <row r="60" spans="1:4" x14ac:dyDescent="0.15">
      <c r="A60" s="29" t="s">
        <v>142</v>
      </c>
      <c r="B60" s="30" t="s">
        <v>143</v>
      </c>
      <c r="C60" s="30">
        <v>21</v>
      </c>
      <c r="D60" s="31" t="s">
        <v>139</v>
      </c>
    </row>
    <row r="61" spans="1:4" x14ac:dyDescent="0.15">
      <c r="A61" s="29" t="s">
        <v>148</v>
      </c>
      <c r="B61" s="30" t="s">
        <v>149</v>
      </c>
      <c r="C61" s="30">
        <v>5</v>
      </c>
      <c r="D61" s="31" t="s">
        <v>139</v>
      </c>
    </row>
    <row r="62" spans="1:4" x14ac:dyDescent="0.15">
      <c r="A62" s="29" t="s">
        <v>150</v>
      </c>
      <c r="B62" s="30" t="s">
        <v>151</v>
      </c>
      <c r="C62" s="30">
        <v>10</v>
      </c>
      <c r="D62" s="31" t="s">
        <v>139</v>
      </c>
    </row>
    <row r="63" spans="1:4" x14ac:dyDescent="0.15">
      <c r="A63" s="29" t="s">
        <v>152</v>
      </c>
      <c r="B63" s="30" t="s">
        <v>153</v>
      </c>
      <c r="C63" s="30">
        <v>3</v>
      </c>
      <c r="D63" s="31" t="s">
        <v>139</v>
      </c>
    </row>
    <row r="64" spans="1:4" x14ac:dyDescent="0.15">
      <c r="A64" s="29" t="s">
        <v>43</v>
      </c>
      <c r="B64" s="30" t="s">
        <v>45</v>
      </c>
      <c r="C64" s="30">
        <v>10</v>
      </c>
      <c r="D64" s="31" t="s">
        <v>46</v>
      </c>
    </row>
    <row r="65" spans="1:4" x14ac:dyDescent="0.15">
      <c r="A65" s="29" t="s">
        <v>43</v>
      </c>
      <c r="B65" s="30" t="s">
        <v>47</v>
      </c>
      <c r="C65" s="30">
        <v>1</v>
      </c>
      <c r="D65" s="31" t="s">
        <v>48</v>
      </c>
    </row>
    <row r="66" spans="1:4" x14ac:dyDescent="0.15">
      <c r="A66" s="29" t="s">
        <v>15</v>
      </c>
      <c r="B66" s="30" t="s">
        <v>155</v>
      </c>
      <c r="C66" s="30">
        <v>44</v>
      </c>
      <c r="D66" s="31" t="s">
        <v>156</v>
      </c>
    </row>
    <row r="67" spans="1:4" x14ac:dyDescent="0.15">
      <c r="A67" s="29" t="s">
        <v>159</v>
      </c>
      <c r="B67" s="30" t="s">
        <v>160</v>
      </c>
      <c r="C67" s="30">
        <v>8</v>
      </c>
      <c r="D67" s="31" t="s">
        <v>156</v>
      </c>
    </row>
    <row r="68" spans="1:4" x14ac:dyDescent="0.15">
      <c r="A68" s="29" t="s">
        <v>162</v>
      </c>
      <c r="B68" s="30" t="s">
        <v>163</v>
      </c>
      <c r="C68" s="30">
        <v>20</v>
      </c>
      <c r="D68" s="31" t="s">
        <v>156</v>
      </c>
    </row>
    <row r="69" spans="1:4" x14ac:dyDescent="0.15">
      <c r="A69" s="29" t="s">
        <v>25</v>
      </c>
      <c r="B69" s="30" t="s">
        <v>28</v>
      </c>
      <c r="C69" s="30">
        <v>3</v>
      </c>
      <c r="D69" s="31" t="s">
        <v>29</v>
      </c>
    </row>
    <row r="70" spans="1:4" x14ac:dyDescent="0.15">
      <c r="A70" s="29" t="s">
        <v>30</v>
      </c>
      <c r="B70" s="30" t="s">
        <v>33</v>
      </c>
      <c r="C70" s="30">
        <v>4</v>
      </c>
      <c r="D70" s="31" t="s">
        <v>34</v>
      </c>
    </row>
    <row r="71" spans="1:4" x14ac:dyDescent="0.15">
      <c r="A71" s="29" t="s">
        <v>35</v>
      </c>
      <c r="B71" s="30" t="s">
        <v>37</v>
      </c>
      <c r="C71" s="30">
        <v>5</v>
      </c>
      <c r="D71" s="31" t="s">
        <v>38</v>
      </c>
    </row>
    <row r="72" spans="1:4" x14ac:dyDescent="0.15">
      <c r="A72" s="29" t="s">
        <v>39</v>
      </c>
      <c r="B72" s="30" t="s">
        <v>41</v>
      </c>
      <c r="C72" s="30">
        <v>9</v>
      </c>
      <c r="D72" s="31" t="s">
        <v>42</v>
      </c>
    </row>
    <row r="73" spans="1:4" x14ac:dyDescent="0.15">
      <c r="A73" s="29" t="s">
        <v>112</v>
      </c>
      <c r="B73" s="30" t="s">
        <v>114</v>
      </c>
      <c r="C73" s="30">
        <v>15</v>
      </c>
      <c r="D73" s="31" t="s">
        <v>115</v>
      </c>
    </row>
    <row r="74" spans="1:4" x14ac:dyDescent="0.15">
      <c r="A74" s="29" t="s">
        <v>112</v>
      </c>
      <c r="B74" s="30" t="s">
        <v>116</v>
      </c>
      <c r="C74" s="30">
        <v>14</v>
      </c>
      <c r="D74" s="31" t="s">
        <v>115</v>
      </c>
    </row>
    <row r="75" spans="1:4" x14ac:dyDescent="0.15">
      <c r="A75" s="29" t="s">
        <v>112</v>
      </c>
      <c r="B75" s="30" t="s">
        <v>117</v>
      </c>
      <c r="C75" s="30">
        <v>14</v>
      </c>
      <c r="D75" s="31" t="s">
        <v>115</v>
      </c>
    </row>
    <row r="76" spans="1:4" x14ac:dyDescent="0.15">
      <c r="A76" s="29" t="s">
        <v>135</v>
      </c>
      <c r="B76" s="30" t="s">
        <v>136</v>
      </c>
      <c r="C76" s="30">
        <v>1</v>
      </c>
      <c r="D76" s="31" t="s">
        <v>115</v>
      </c>
    </row>
    <row r="77" spans="1:4" x14ac:dyDescent="0.15">
      <c r="A77" s="29" t="s">
        <v>150</v>
      </c>
      <c r="B77" s="30" t="s">
        <v>136</v>
      </c>
      <c r="C77" s="30">
        <v>8</v>
      </c>
      <c r="D77" s="31" t="s">
        <v>115</v>
      </c>
    </row>
    <row r="78" spans="1:4" x14ac:dyDescent="0.15">
      <c r="A78" s="29" t="s">
        <v>152</v>
      </c>
      <c r="B78" s="30" t="s">
        <v>154</v>
      </c>
      <c r="C78" s="30">
        <v>4</v>
      </c>
      <c r="D78" s="31" t="s">
        <v>115</v>
      </c>
    </row>
    <row r="79" spans="1:4" x14ac:dyDescent="0.15">
      <c r="A79" s="29" t="s">
        <v>66</v>
      </c>
      <c r="B79" s="30" t="s">
        <v>69</v>
      </c>
      <c r="C79" s="30">
        <v>24</v>
      </c>
      <c r="D79" s="31" t="s">
        <v>70</v>
      </c>
    </row>
    <row r="80" spans="1:4" x14ac:dyDescent="0.15">
      <c r="A80" s="29" t="s">
        <v>66</v>
      </c>
      <c r="B80" s="30" t="s">
        <v>71</v>
      </c>
      <c r="C80" s="30">
        <v>20</v>
      </c>
      <c r="D80" s="31" t="s">
        <v>70</v>
      </c>
    </row>
    <row r="81" spans="1:4" x14ac:dyDescent="0.15">
      <c r="A81" s="29" t="s">
        <v>66</v>
      </c>
      <c r="B81" s="30" t="s">
        <v>75</v>
      </c>
      <c r="C81" s="30">
        <v>16</v>
      </c>
      <c r="D81" s="31" t="s">
        <v>70</v>
      </c>
    </row>
    <row r="82" spans="1:4" x14ac:dyDescent="0.15">
      <c r="A82" s="29" t="s">
        <v>66</v>
      </c>
      <c r="B82" s="30" t="s">
        <v>76</v>
      </c>
      <c r="C82" s="30">
        <v>12</v>
      </c>
      <c r="D82" s="31" t="s">
        <v>70</v>
      </c>
    </row>
  </sheetData>
  <phoneticPr fontId="1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时间安排</vt:lpstr>
      <vt:lpstr>Sheet1</vt:lpstr>
      <vt:lpstr>Sheet1 (2)</vt:lpstr>
    </vt:vector>
  </TitlesOfParts>
  <Company>Org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name</dc:creator>
  <cp:lastModifiedBy>Sheng</cp:lastModifiedBy>
  <cp:lastPrinted>2019-04-10T06:46:27Z</cp:lastPrinted>
  <dcterms:created xsi:type="dcterms:W3CDTF">2016-04-06T00:23:48Z</dcterms:created>
  <dcterms:modified xsi:type="dcterms:W3CDTF">2019-04-11T02:37:00Z</dcterms:modified>
</cp:coreProperties>
</file>