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80" windowWidth="19400" windowHeight="7610" activeTab="2"/>
  </bookViews>
  <sheets>
    <sheet name="1月" sheetId="1" r:id="rId1"/>
    <sheet name="2月" sheetId="8" r:id="rId2"/>
    <sheet name="总计" sheetId="3" r:id="rId3"/>
  </sheets>
  <calcPr calcId="145621"/>
</workbook>
</file>

<file path=xl/calcChain.xml><?xml version="1.0" encoding="utf-8"?>
<calcChain xmlns="http://schemas.openxmlformats.org/spreadsheetml/2006/main">
  <c r="C5" i="3" l="1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4" i="3"/>
  <c r="C4" i="3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4" i="1"/>
</calcChain>
</file>

<file path=xl/sharedStrings.xml><?xml version="1.0" encoding="utf-8"?>
<sst xmlns="http://schemas.openxmlformats.org/spreadsheetml/2006/main" count="102" uniqueCount="44">
  <si>
    <t>食品</t>
    <phoneticPr fontId="1" type="noConversion"/>
  </si>
  <si>
    <t>饮料</t>
    <phoneticPr fontId="1" type="noConversion"/>
  </si>
  <si>
    <t>酒</t>
    <phoneticPr fontId="1" type="noConversion"/>
  </si>
  <si>
    <t>玩具</t>
    <phoneticPr fontId="1" type="noConversion"/>
  </si>
  <si>
    <t>童装</t>
    <phoneticPr fontId="1" type="noConversion"/>
  </si>
  <si>
    <t>家居</t>
    <phoneticPr fontId="1" type="noConversion"/>
  </si>
  <si>
    <t>家庭清洁用品</t>
    <phoneticPr fontId="1" type="noConversion"/>
  </si>
  <si>
    <t>纸品</t>
    <phoneticPr fontId="1" type="noConversion"/>
  </si>
  <si>
    <t>个人护理</t>
    <phoneticPr fontId="1" type="noConversion"/>
  </si>
  <si>
    <t>女装</t>
    <phoneticPr fontId="1" type="noConversion"/>
  </si>
  <si>
    <t>鞋</t>
    <phoneticPr fontId="1" type="noConversion"/>
  </si>
  <si>
    <t>男装</t>
    <phoneticPr fontId="1" type="noConversion"/>
  </si>
  <si>
    <t>手机</t>
    <phoneticPr fontId="1" type="noConversion"/>
  </si>
  <si>
    <t>数码</t>
    <phoneticPr fontId="1" type="noConversion"/>
  </si>
  <si>
    <t>小家电</t>
    <phoneticPr fontId="1" type="noConversion"/>
  </si>
  <si>
    <t>礼品</t>
    <phoneticPr fontId="1" type="noConversion"/>
  </si>
  <si>
    <t>洗护</t>
    <phoneticPr fontId="1" type="noConversion"/>
  </si>
  <si>
    <t>生鲜</t>
    <phoneticPr fontId="1" type="noConversion"/>
  </si>
  <si>
    <t>箱包</t>
    <phoneticPr fontId="1" type="noConversion"/>
  </si>
  <si>
    <t>进口食品</t>
    <phoneticPr fontId="1" type="noConversion"/>
  </si>
  <si>
    <t>中老年</t>
    <phoneticPr fontId="1" type="noConversion"/>
  </si>
  <si>
    <t>运动装备</t>
    <phoneticPr fontId="1" type="noConversion"/>
  </si>
  <si>
    <t>家电</t>
    <phoneticPr fontId="1" type="noConversion"/>
  </si>
  <si>
    <t>日用品</t>
    <phoneticPr fontId="1" type="noConversion"/>
  </si>
  <si>
    <t>文化用品</t>
    <phoneticPr fontId="1" type="noConversion"/>
  </si>
  <si>
    <t>卫浴</t>
    <phoneticPr fontId="1" type="noConversion"/>
  </si>
  <si>
    <t>上月库存</t>
    <phoneticPr fontId="1" type="noConversion"/>
  </si>
  <si>
    <t>本月进货</t>
    <phoneticPr fontId="1" type="noConversion"/>
  </si>
  <si>
    <t>本月库存</t>
    <phoneticPr fontId="1" type="noConversion"/>
  </si>
  <si>
    <t>中老年用品</t>
    <phoneticPr fontId="1" type="noConversion"/>
  </si>
  <si>
    <t>单位（元）</t>
    <phoneticPr fontId="1" type="noConversion"/>
  </si>
  <si>
    <t>单位（元）</t>
    <phoneticPr fontId="1" type="noConversion"/>
  </si>
  <si>
    <t>最大值</t>
    <phoneticPr fontId="1" type="noConversion"/>
  </si>
  <si>
    <t>库存</t>
    <phoneticPr fontId="1" type="noConversion"/>
  </si>
  <si>
    <t>销售情况统计</t>
    <phoneticPr fontId="1" type="noConversion"/>
  </si>
  <si>
    <t>盈利</t>
    <phoneticPr fontId="1" type="noConversion"/>
  </si>
  <si>
    <t>进货</t>
    <phoneticPr fontId="1" type="noConversion"/>
  </si>
  <si>
    <t>盈利增长率</t>
    <phoneticPr fontId="1" type="noConversion"/>
  </si>
  <si>
    <t>商品种类</t>
    <phoneticPr fontId="1" type="noConversion"/>
  </si>
  <si>
    <t>商品种类</t>
    <phoneticPr fontId="1" type="noConversion"/>
  </si>
  <si>
    <t>销售收入</t>
    <phoneticPr fontId="1" type="noConversion"/>
  </si>
  <si>
    <t>销售收入</t>
    <phoneticPr fontId="1" type="noConversion"/>
  </si>
  <si>
    <t>2月份销售情况</t>
    <phoneticPr fontId="1" type="noConversion"/>
  </si>
  <si>
    <r>
      <t>1</t>
    </r>
    <r>
      <rPr>
        <sz val="11"/>
        <color theme="1"/>
        <rFont val="宋体"/>
        <family val="3"/>
        <charset val="134"/>
        <scheme val="minor"/>
      </rPr>
      <t>月份销售情况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</si>
</sst>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"/>
    <numFmt numFmtId="177" formatCode="0.0_ "/>
    <numFmt numFmtId="182" formatCode="0.0_);[Red]\(0.0\)"/>
  </numFmts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horizontal="left" vertical="center"/>
    </xf>
    <xf numFmtId="0" fontId="3" fillId="0" borderId="0" xfId="0" applyFont="1">
      <alignment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 vertical="center"/>
    </xf>
    <xf numFmtId="182" fontId="0" fillId="0" borderId="0" xfId="0" applyNumberFormat="1" applyAlignment="1">
      <alignment vertical="center"/>
    </xf>
    <xf numFmtId="177" fontId="0" fillId="0" borderId="0" xfId="0" applyNumberFormat="1" applyAlignment="1">
      <alignment vertical="center"/>
    </xf>
    <xf numFmtId="0" fontId="0" fillId="0" borderId="0" xfId="1" applyNumberFormat="1" applyFont="1" applyAlignment="1">
      <alignment vertical="center"/>
    </xf>
    <xf numFmtId="0" fontId="5" fillId="0" borderId="0" xfId="0" applyFont="1">
      <alignment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/>
  </sheetViews>
  <sheetFormatPr defaultRowHeight="14" x14ac:dyDescent="0.25"/>
  <cols>
    <col min="1" max="1" width="13" bestFit="1" customWidth="1"/>
    <col min="2" max="2" width="15.08984375" bestFit="1" customWidth="1"/>
    <col min="3" max="3" width="11.26953125" customWidth="1"/>
    <col min="4" max="4" width="9.453125" bestFit="1" customWidth="1"/>
    <col min="5" max="5" width="11" bestFit="1" customWidth="1"/>
    <col min="6" max="6" width="10.453125" bestFit="1" customWidth="1"/>
  </cols>
  <sheetData>
    <row r="1" spans="1:6" x14ac:dyDescent="0.25">
      <c r="A1" s="9" t="s">
        <v>43</v>
      </c>
    </row>
    <row r="2" spans="1:6" x14ac:dyDescent="0.25">
      <c r="A2" s="3" t="s">
        <v>30</v>
      </c>
    </row>
    <row r="3" spans="1:6" x14ac:dyDescent="0.25">
      <c r="A3" s="3" t="s">
        <v>38</v>
      </c>
      <c r="B3" s="3" t="s">
        <v>41</v>
      </c>
      <c r="C3" s="3" t="s">
        <v>26</v>
      </c>
      <c r="D3" s="3" t="s">
        <v>27</v>
      </c>
      <c r="E3" s="3" t="s">
        <v>28</v>
      </c>
      <c r="F3" s="3" t="s">
        <v>35</v>
      </c>
    </row>
    <row r="4" spans="1:6" x14ac:dyDescent="0.25">
      <c r="A4" t="s">
        <v>17</v>
      </c>
      <c r="B4" s="7">
        <v>6123.7</v>
      </c>
      <c r="C4" s="7">
        <v>1200.7</v>
      </c>
      <c r="D4" s="7">
        <v>4007.85</v>
      </c>
      <c r="E4" s="7">
        <v>2001.12</v>
      </c>
      <c r="F4" s="7">
        <f>B4-D4</f>
        <v>2115.85</v>
      </c>
    </row>
    <row r="5" spans="1:6" x14ac:dyDescent="0.25">
      <c r="A5" t="s">
        <v>0</v>
      </c>
      <c r="B5" s="7">
        <v>10001.5</v>
      </c>
      <c r="C5" s="7">
        <v>2000.12</v>
      </c>
      <c r="D5" s="7">
        <v>1200.98</v>
      </c>
      <c r="E5" s="7">
        <v>1000.64</v>
      </c>
      <c r="F5" s="7">
        <f t="shared" ref="F5:F29" si="0">B5-D5</f>
        <v>8800.52</v>
      </c>
    </row>
    <row r="6" spans="1:6" x14ac:dyDescent="0.25">
      <c r="A6" t="s">
        <v>19</v>
      </c>
      <c r="B6" s="7">
        <v>6001.7</v>
      </c>
      <c r="C6" s="7">
        <v>1600.1</v>
      </c>
      <c r="D6" s="7">
        <v>1706.15</v>
      </c>
      <c r="E6" s="7">
        <v>1206.6600000000001</v>
      </c>
      <c r="F6" s="7">
        <f t="shared" si="0"/>
        <v>4295.5499999999993</v>
      </c>
    </row>
    <row r="7" spans="1:6" x14ac:dyDescent="0.25">
      <c r="A7" t="s">
        <v>1</v>
      </c>
      <c r="B7" s="7">
        <v>45017.3</v>
      </c>
      <c r="C7" s="7">
        <v>2001</v>
      </c>
      <c r="D7" s="7">
        <v>41026.35</v>
      </c>
      <c r="E7" s="7">
        <v>3800.88</v>
      </c>
      <c r="F7" s="7">
        <f t="shared" si="0"/>
        <v>3990.9500000000044</v>
      </c>
    </row>
    <row r="8" spans="1:6" x14ac:dyDescent="0.25">
      <c r="A8" t="s">
        <v>2</v>
      </c>
      <c r="B8" s="7">
        <v>16004</v>
      </c>
      <c r="C8" s="7">
        <v>1250</v>
      </c>
      <c r="D8" s="7">
        <v>8020.37</v>
      </c>
      <c r="E8" s="7">
        <v>2018.88</v>
      </c>
      <c r="F8" s="7">
        <f t="shared" si="0"/>
        <v>7983.63</v>
      </c>
    </row>
    <row r="9" spans="1:6" x14ac:dyDescent="0.25">
      <c r="A9" t="s">
        <v>3</v>
      </c>
      <c r="B9" s="7">
        <v>2356</v>
      </c>
      <c r="C9" s="7">
        <v>350</v>
      </c>
      <c r="D9" s="7">
        <v>2006</v>
      </c>
      <c r="E9" s="7">
        <v>722</v>
      </c>
      <c r="F9" s="7">
        <f t="shared" si="0"/>
        <v>350</v>
      </c>
    </row>
    <row r="10" spans="1:6" x14ac:dyDescent="0.25">
      <c r="A10" t="s">
        <v>4</v>
      </c>
      <c r="B10" s="7">
        <v>2645</v>
      </c>
      <c r="C10" s="7">
        <v>480</v>
      </c>
      <c r="D10" s="7">
        <v>1907</v>
      </c>
      <c r="E10" s="7">
        <v>102</v>
      </c>
      <c r="F10" s="7">
        <f t="shared" si="0"/>
        <v>738</v>
      </c>
    </row>
    <row r="11" spans="1:6" x14ac:dyDescent="0.25">
      <c r="A11" t="s">
        <v>5</v>
      </c>
      <c r="B11" s="7">
        <v>7346.4</v>
      </c>
      <c r="C11" s="7">
        <v>2546</v>
      </c>
      <c r="D11" s="7">
        <v>1408</v>
      </c>
      <c r="E11" s="7">
        <v>2016</v>
      </c>
      <c r="F11" s="7">
        <f t="shared" si="0"/>
        <v>5938.4</v>
      </c>
    </row>
    <row r="12" spans="1:6" x14ac:dyDescent="0.25">
      <c r="A12" t="s">
        <v>6</v>
      </c>
      <c r="B12" s="7">
        <v>6789.7</v>
      </c>
      <c r="C12" s="7">
        <v>2650</v>
      </c>
      <c r="D12" s="7">
        <v>3460</v>
      </c>
      <c r="E12" s="7">
        <v>128</v>
      </c>
      <c r="F12" s="7">
        <f t="shared" si="0"/>
        <v>3329.7</v>
      </c>
    </row>
    <row r="13" spans="1:6" x14ac:dyDescent="0.25">
      <c r="A13" t="s">
        <v>7</v>
      </c>
      <c r="B13" s="7">
        <v>7267.9</v>
      </c>
      <c r="C13" s="7">
        <v>198.79</v>
      </c>
      <c r="D13" s="7">
        <v>5010.1000000000004</v>
      </c>
      <c r="E13" s="7">
        <v>567.11</v>
      </c>
      <c r="F13" s="7">
        <f t="shared" si="0"/>
        <v>2257.7999999999993</v>
      </c>
    </row>
    <row r="14" spans="1:6" x14ac:dyDescent="0.25">
      <c r="A14" t="s">
        <v>8</v>
      </c>
      <c r="B14" s="7">
        <v>3219.8</v>
      </c>
      <c r="C14" s="7">
        <v>4815.1499999999996</v>
      </c>
      <c r="D14" s="7">
        <v>1206.78</v>
      </c>
      <c r="E14" s="7">
        <v>216</v>
      </c>
      <c r="F14" s="7">
        <f t="shared" si="0"/>
        <v>2013.0200000000002</v>
      </c>
    </row>
    <row r="15" spans="1:6" x14ac:dyDescent="0.25">
      <c r="A15" t="s">
        <v>9</v>
      </c>
      <c r="B15" s="7">
        <v>20455</v>
      </c>
      <c r="C15" s="7">
        <v>6308</v>
      </c>
      <c r="D15" s="7">
        <v>12045</v>
      </c>
      <c r="E15" s="7">
        <v>1456</v>
      </c>
      <c r="F15" s="7">
        <f t="shared" si="0"/>
        <v>8410</v>
      </c>
    </row>
    <row r="16" spans="1:6" x14ac:dyDescent="0.25">
      <c r="A16" t="s">
        <v>10</v>
      </c>
      <c r="B16" s="7">
        <v>10234</v>
      </c>
      <c r="C16" s="7">
        <v>4561</v>
      </c>
      <c r="D16" s="7">
        <v>7461</v>
      </c>
      <c r="E16" s="7">
        <v>2345</v>
      </c>
      <c r="F16" s="7">
        <f t="shared" si="0"/>
        <v>2773</v>
      </c>
    </row>
    <row r="17" spans="1:6" x14ac:dyDescent="0.25">
      <c r="A17" t="s">
        <v>11</v>
      </c>
      <c r="B17" s="7">
        <v>14598</v>
      </c>
      <c r="C17" s="7">
        <v>3578</v>
      </c>
      <c r="D17" s="7">
        <v>6545</v>
      </c>
      <c r="E17" s="7">
        <v>6368</v>
      </c>
      <c r="F17" s="7">
        <f t="shared" si="0"/>
        <v>8053</v>
      </c>
    </row>
    <row r="18" spans="1:6" x14ac:dyDescent="0.25">
      <c r="A18" t="s">
        <v>12</v>
      </c>
      <c r="B18" s="7">
        <v>38907</v>
      </c>
      <c r="C18" s="7">
        <v>1360</v>
      </c>
      <c r="D18" s="7">
        <v>32007</v>
      </c>
      <c r="E18" s="7">
        <v>768</v>
      </c>
      <c r="F18" s="7">
        <f t="shared" si="0"/>
        <v>6900</v>
      </c>
    </row>
    <row r="19" spans="1:6" x14ac:dyDescent="0.25">
      <c r="A19" t="s">
        <v>13</v>
      </c>
      <c r="B19" s="7">
        <v>22000</v>
      </c>
      <c r="C19" s="7">
        <v>8561</v>
      </c>
      <c r="D19" s="7">
        <v>20000</v>
      </c>
      <c r="E19" s="7">
        <v>23310</v>
      </c>
      <c r="F19" s="7">
        <f t="shared" si="0"/>
        <v>2000</v>
      </c>
    </row>
    <row r="20" spans="1:6" x14ac:dyDescent="0.25">
      <c r="A20" t="s">
        <v>22</v>
      </c>
      <c r="B20" s="7">
        <v>67808</v>
      </c>
      <c r="C20" s="7">
        <v>12349</v>
      </c>
      <c r="D20" s="7">
        <v>20122</v>
      </c>
      <c r="E20" s="7">
        <v>12301</v>
      </c>
      <c r="F20" s="7">
        <f t="shared" si="0"/>
        <v>47686</v>
      </c>
    </row>
    <row r="21" spans="1:6" x14ac:dyDescent="0.25">
      <c r="A21" t="s">
        <v>14</v>
      </c>
      <c r="B21" s="7">
        <v>9672</v>
      </c>
      <c r="C21" s="7">
        <v>2962</v>
      </c>
      <c r="D21" s="7">
        <v>4213</v>
      </c>
      <c r="E21" s="7">
        <v>2130</v>
      </c>
      <c r="F21" s="7">
        <f t="shared" si="0"/>
        <v>5459</v>
      </c>
    </row>
    <row r="22" spans="1:6" x14ac:dyDescent="0.25">
      <c r="A22" t="s">
        <v>15</v>
      </c>
      <c r="B22" s="7">
        <v>12006</v>
      </c>
      <c r="C22" s="7">
        <v>120</v>
      </c>
      <c r="D22" s="7">
        <v>10321</v>
      </c>
      <c r="E22" s="7">
        <v>0</v>
      </c>
      <c r="F22" s="7">
        <f t="shared" si="0"/>
        <v>1685</v>
      </c>
    </row>
    <row r="23" spans="1:6" x14ac:dyDescent="0.25">
      <c r="A23" t="s">
        <v>16</v>
      </c>
      <c r="B23" s="7">
        <v>2701</v>
      </c>
      <c r="C23" s="7">
        <v>527.67999999999995</v>
      </c>
      <c r="D23" s="7">
        <v>1650.16</v>
      </c>
      <c r="E23" s="7">
        <v>2008.92</v>
      </c>
      <c r="F23" s="7">
        <f t="shared" si="0"/>
        <v>1050.8399999999999</v>
      </c>
    </row>
    <row r="24" spans="1:6" x14ac:dyDescent="0.25">
      <c r="A24" t="s">
        <v>21</v>
      </c>
      <c r="B24" s="7">
        <v>10002</v>
      </c>
      <c r="C24" s="7">
        <v>2356.17</v>
      </c>
      <c r="D24" s="7">
        <v>3212</v>
      </c>
      <c r="E24" s="7">
        <v>4311</v>
      </c>
      <c r="F24" s="7">
        <f t="shared" si="0"/>
        <v>6790</v>
      </c>
    </row>
    <row r="25" spans="1:6" x14ac:dyDescent="0.25">
      <c r="A25" t="s">
        <v>18</v>
      </c>
      <c r="B25" s="7">
        <v>8265</v>
      </c>
      <c r="C25" s="7">
        <v>6145</v>
      </c>
      <c r="D25" s="7">
        <v>6902</v>
      </c>
      <c r="E25" s="7">
        <v>1333</v>
      </c>
      <c r="F25" s="7">
        <f t="shared" si="0"/>
        <v>1363</v>
      </c>
    </row>
    <row r="26" spans="1:6" x14ac:dyDescent="0.25">
      <c r="A26" t="s">
        <v>24</v>
      </c>
      <c r="B26" s="7">
        <v>7991.2</v>
      </c>
      <c r="C26" s="7">
        <v>532</v>
      </c>
      <c r="D26" s="7">
        <v>4756.1499999999996</v>
      </c>
      <c r="E26" s="7">
        <v>220.96</v>
      </c>
      <c r="F26" s="7">
        <f t="shared" si="0"/>
        <v>3235.05</v>
      </c>
    </row>
    <row r="27" spans="1:6" x14ac:dyDescent="0.25">
      <c r="A27" t="s">
        <v>29</v>
      </c>
      <c r="B27" s="7">
        <v>3665.5</v>
      </c>
      <c r="C27" s="7">
        <v>1236</v>
      </c>
      <c r="D27" s="7">
        <v>1562.16</v>
      </c>
      <c r="E27" s="7">
        <v>119</v>
      </c>
      <c r="F27" s="7">
        <f t="shared" si="0"/>
        <v>2103.34</v>
      </c>
    </row>
    <row r="28" spans="1:6" x14ac:dyDescent="0.25">
      <c r="A28" t="s">
        <v>23</v>
      </c>
      <c r="B28" s="7">
        <v>11556.6</v>
      </c>
      <c r="C28" s="7">
        <v>236.17</v>
      </c>
      <c r="D28" s="7">
        <v>6368.67</v>
      </c>
      <c r="E28" s="7">
        <v>0</v>
      </c>
      <c r="F28" s="7">
        <f t="shared" si="0"/>
        <v>5187.93</v>
      </c>
    </row>
    <row r="29" spans="1:6" x14ac:dyDescent="0.25">
      <c r="A29" t="s">
        <v>25</v>
      </c>
      <c r="B29" s="7">
        <v>10231</v>
      </c>
      <c r="C29" s="7">
        <v>459.96</v>
      </c>
      <c r="D29" s="7">
        <v>5156.8900000000003</v>
      </c>
      <c r="E29" s="7">
        <v>136.76</v>
      </c>
      <c r="F29" s="7">
        <f t="shared" si="0"/>
        <v>5074.1099999999997</v>
      </c>
    </row>
    <row r="31" spans="1:6" x14ac:dyDescent="0.25">
      <c r="A31" s="3" t="s">
        <v>32</v>
      </c>
      <c r="B31" s="1"/>
      <c r="C31" s="1"/>
      <c r="D31" s="1"/>
      <c r="E31" s="1"/>
      <c r="F31" s="1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workbookViewId="0">
      <selection sqref="A1:F1"/>
    </sheetView>
  </sheetViews>
  <sheetFormatPr defaultRowHeight="14" x14ac:dyDescent="0.25"/>
  <cols>
    <col min="1" max="1" width="15.36328125" customWidth="1"/>
    <col min="2" max="2" width="14" customWidth="1"/>
    <col min="3" max="3" width="9.453125" bestFit="1" customWidth="1"/>
    <col min="4" max="4" width="10.453125" bestFit="1" customWidth="1"/>
    <col min="5" max="5" width="9.453125" bestFit="1" customWidth="1"/>
    <col min="6" max="6" width="11.6328125" bestFit="1" customWidth="1"/>
  </cols>
  <sheetData>
    <row r="1" spans="1:6" ht="23" x14ac:dyDescent="0.25">
      <c r="A1" s="5" t="s">
        <v>42</v>
      </c>
      <c r="B1" s="5"/>
      <c r="C1" s="5"/>
      <c r="D1" s="5"/>
      <c r="E1" s="5"/>
      <c r="F1" s="5"/>
    </row>
    <row r="2" spans="1:6" x14ac:dyDescent="0.25">
      <c r="A2" s="3" t="s">
        <v>31</v>
      </c>
    </row>
    <row r="3" spans="1:6" x14ac:dyDescent="0.25">
      <c r="A3" s="3" t="s">
        <v>38</v>
      </c>
      <c r="B3" s="3" t="s">
        <v>41</v>
      </c>
      <c r="C3" s="3" t="s">
        <v>26</v>
      </c>
      <c r="D3" s="3" t="s">
        <v>27</v>
      </c>
      <c r="E3" s="3" t="s">
        <v>28</v>
      </c>
      <c r="F3" s="3" t="s">
        <v>35</v>
      </c>
    </row>
    <row r="4" spans="1:6" x14ac:dyDescent="0.25">
      <c r="A4" t="s">
        <v>17</v>
      </c>
      <c r="B4" s="6">
        <v>7863.7</v>
      </c>
      <c r="C4" s="6">
        <v>2001.12</v>
      </c>
      <c r="D4" s="6">
        <v>5100.2</v>
      </c>
      <c r="E4" s="6">
        <v>345.56</v>
      </c>
      <c r="F4" s="6">
        <f>B4-D4</f>
        <v>2763.5</v>
      </c>
    </row>
    <row r="5" spans="1:6" x14ac:dyDescent="0.25">
      <c r="A5" t="s">
        <v>0</v>
      </c>
      <c r="B5" s="6">
        <v>29563.7</v>
      </c>
      <c r="C5" s="6">
        <v>1000.64</v>
      </c>
      <c r="D5" s="6">
        <v>18000.5</v>
      </c>
      <c r="E5" s="6">
        <v>300.60000000000002</v>
      </c>
      <c r="F5" s="6">
        <f t="shared" ref="F5:F29" si="0">B5-D5</f>
        <v>11563.2</v>
      </c>
    </row>
    <row r="6" spans="1:6" x14ac:dyDescent="0.25">
      <c r="A6" t="s">
        <v>19</v>
      </c>
      <c r="B6" s="6">
        <v>7003.6</v>
      </c>
      <c r="C6" s="6">
        <v>1206.6600000000001</v>
      </c>
      <c r="D6" s="6">
        <v>1808.45</v>
      </c>
      <c r="E6" s="6">
        <v>1306.6600000000001</v>
      </c>
      <c r="F6" s="6">
        <f t="shared" si="0"/>
        <v>5195.1500000000005</v>
      </c>
    </row>
    <row r="7" spans="1:6" x14ac:dyDescent="0.25">
      <c r="A7" t="s">
        <v>1</v>
      </c>
      <c r="B7" s="6">
        <v>37000.519999999997</v>
      </c>
      <c r="C7" s="6">
        <v>3800.88</v>
      </c>
      <c r="D7" s="6">
        <v>32015.16</v>
      </c>
      <c r="E7" s="6">
        <v>800.12</v>
      </c>
      <c r="F7" s="6">
        <f t="shared" si="0"/>
        <v>4985.3599999999969</v>
      </c>
    </row>
    <row r="8" spans="1:6" x14ac:dyDescent="0.25">
      <c r="A8" t="s">
        <v>2</v>
      </c>
      <c r="B8" s="6">
        <v>22016.880000000001</v>
      </c>
      <c r="C8" s="6">
        <v>2018.88</v>
      </c>
      <c r="D8" s="6">
        <v>12605</v>
      </c>
      <c r="E8" s="6">
        <v>700.2</v>
      </c>
      <c r="F8" s="6">
        <f t="shared" si="0"/>
        <v>9411.880000000001</v>
      </c>
    </row>
    <row r="9" spans="1:6" x14ac:dyDescent="0.25">
      <c r="A9" t="s">
        <v>3</v>
      </c>
      <c r="B9" s="6">
        <v>2500</v>
      </c>
      <c r="C9" s="6">
        <v>722</v>
      </c>
      <c r="D9" s="6">
        <v>2130</v>
      </c>
      <c r="E9" s="6">
        <v>822</v>
      </c>
      <c r="F9" s="6">
        <f t="shared" si="0"/>
        <v>370</v>
      </c>
    </row>
    <row r="10" spans="1:6" x14ac:dyDescent="0.25">
      <c r="A10" t="s">
        <v>4</v>
      </c>
      <c r="B10" s="6">
        <v>4220</v>
      </c>
      <c r="C10" s="6">
        <v>102</v>
      </c>
      <c r="D10" s="6">
        <v>3400</v>
      </c>
      <c r="E10" s="6">
        <v>110</v>
      </c>
      <c r="F10" s="6">
        <f t="shared" si="0"/>
        <v>820</v>
      </c>
    </row>
    <row r="11" spans="1:6" x14ac:dyDescent="0.25">
      <c r="A11" t="s">
        <v>5</v>
      </c>
      <c r="B11" s="6">
        <v>9399.1</v>
      </c>
      <c r="C11" s="6">
        <v>12016</v>
      </c>
      <c r="D11" s="6">
        <v>1102</v>
      </c>
      <c r="E11" s="6">
        <v>1236</v>
      </c>
      <c r="F11" s="6">
        <f t="shared" si="0"/>
        <v>8297.1</v>
      </c>
    </row>
    <row r="12" spans="1:6" x14ac:dyDescent="0.25">
      <c r="A12" t="s">
        <v>6</v>
      </c>
      <c r="B12" s="6">
        <v>7908.9</v>
      </c>
      <c r="C12" s="6">
        <v>128</v>
      </c>
      <c r="D12" s="6">
        <v>4560</v>
      </c>
      <c r="E12" s="6">
        <v>128</v>
      </c>
      <c r="F12" s="6">
        <f t="shared" si="0"/>
        <v>3348.8999999999996</v>
      </c>
    </row>
    <row r="13" spans="1:6" x14ac:dyDescent="0.25">
      <c r="A13" t="s">
        <v>7</v>
      </c>
      <c r="B13" s="6">
        <v>10960.1</v>
      </c>
      <c r="C13" s="6">
        <v>567.11</v>
      </c>
      <c r="D13" s="6">
        <v>8456</v>
      </c>
      <c r="E13" s="6">
        <v>554.32000000000005</v>
      </c>
      <c r="F13" s="6">
        <f t="shared" si="0"/>
        <v>2504.1000000000004</v>
      </c>
    </row>
    <row r="14" spans="1:6" x14ac:dyDescent="0.25">
      <c r="A14" t="s">
        <v>8</v>
      </c>
      <c r="B14" s="6">
        <v>4918.1000000000004</v>
      </c>
      <c r="C14" s="6">
        <v>216</v>
      </c>
      <c r="D14" s="6">
        <v>3203</v>
      </c>
      <c r="E14" s="6">
        <v>212</v>
      </c>
      <c r="F14" s="6">
        <f t="shared" si="0"/>
        <v>1715.1000000000004</v>
      </c>
    </row>
    <row r="15" spans="1:6" x14ac:dyDescent="0.25">
      <c r="A15" t="s">
        <v>9</v>
      </c>
      <c r="B15" s="6">
        <v>32651</v>
      </c>
      <c r="C15" s="6">
        <v>1456</v>
      </c>
      <c r="D15" s="6">
        <v>24000</v>
      </c>
      <c r="E15" s="6">
        <v>1232</v>
      </c>
      <c r="F15" s="6">
        <f t="shared" si="0"/>
        <v>8651</v>
      </c>
    </row>
    <row r="16" spans="1:6" x14ac:dyDescent="0.25">
      <c r="A16" t="s">
        <v>10</v>
      </c>
      <c r="B16" s="6">
        <v>21234</v>
      </c>
      <c r="C16" s="6">
        <v>2345</v>
      </c>
      <c r="D16" s="6">
        <v>18089</v>
      </c>
      <c r="E16" s="6">
        <v>1945</v>
      </c>
      <c r="F16" s="6">
        <f t="shared" si="0"/>
        <v>3145</v>
      </c>
    </row>
    <row r="17" spans="1:6" x14ac:dyDescent="0.25">
      <c r="A17" t="s">
        <v>11</v>
      </c>
      <c r="B17" s="6">
        <v>28310</v>
      </c>
      <c r="C17" s="6">
        <v>6368</v>
      </c>
      <c r="D17" s="6">
        <v>19458</v>
      </c>
      <c r="E17" s="6">
        <v>6300</v>
      </c>
      <c r="F17" s="6">
        <f t="shared" si="0"/>
        <v>8852</v>
      </c>
    </row>
    <row r="18" spans="1:6" x14ac:dyDescent="0.25">
      <c r="A18" t="s">
        <v>12</v>
      </c>
      <c r="B18" s="6">
        <v>45131</v>
      </c>
      <c r="C18" s="6">
        <v>768</v>
      </c>
      <c r="D18" s="6">
        <v>39456</v>
      </c>
      <c r="E18" s="6">
        <v>1236</v>
      </c>
      <c r="F18" s="6">
        <f t="shared" si="0"/>
        <v>5675</v>
      </c>
    </row>
    <row r="19" spans="1:6" x14ac:dyDescent="0.25">
      <c r="A19" t="s">
        <v>13</v>
      </c>
      <c r="B19" s="6">
        <v>35641</v>
      </c>
      <c r="C19" s="6">
        <v>23310</v>
      </c>
      <c r="D19" s="6">
        <v>34000</v>
      </c>
      <c r="E19" s="6">
        <v>21316</v>
      </c>
      <c r="F19" s="6">
        <f t="shared" si="0"/>
        <v>1641</v>
      </c>
    </row>
    <row r="20" spans="1:6" x14ac:dyDescent="0.25">
      <c r="A20" t="s">
        <v>22</v>
      </c>
      <c r="B20" s="6">
        <v>65000</v>
      </c>
      <c r="C20" s="6">
        <v>12301</v>
      </c>
      <c r="D20" s="6">
        <v>17169</v>
      </c>
      <c r="E20" s="6">
        <v>10001</v>
      </c>
      <c r="F20" s="6">
        <f t="shared" si="0"/>
        <v>47831</v>
      </c>
    </row>
    <row r="21" spans="1:6" x14ac:dyDescent="0.25">
      <c r="A21" t="s">
        <v>14</v>
      </c>
      <c r="B21" s="6">
        <v>11234</v>
      </c>
      <c r="C21" s="6">
        <v>2130</v>
      </c>
      <c r="D21" s="6">
        <v>5230</v>
      </c>
      <c r="E21" s="6">
        <v>1956</v>
      </c>
      <c r="F21" s="6">
        <f t="shared" si="0"/>
        <v>6004</v>
      </c>
    </row>
    <row r="22" spans="1:6" x14ac:dyDescent="0.25">
      <c r="A22" t="s">
        <v>15</v>
      </c>
      <c r="B22" s="6">
        <v>22212</v>
      </c>
      <c r="C22" s="6">
        <v>0</v>
      </c>
      <c r="D22" s="6">
        <v>16018</v>
      </c>
      <c r="E22" s="6">
        <v>0</v>
      </c>
      <c r="F22" s="6">
        <f t="shared" si="0"/>
        <v>6194</v>
      </c>
    </row>
    <row r="23" spans="1:6" x14ac:dyDescent="0.25">
      <c r="A23" t="s">
        <v>16</v>
      </c>
      <c r="B23" s="6">
        <v>3602</v>
      </c>
      <c r="C23" s="6">
        <v>2008.92</v>
      </c>
      <c r="D23" s="6">
        <v>2345.2199999999998</v>
      </c>
      <c r="E23" s="6">
        <v>2003.8</v>
      </c>
      <c r="F23" s="6">
        <f t="shared" si="0"/>
        <v>1256.7800000000002</v>
      </c>
    </row>
    <row r="24" spans="1:6" x14ac:dyDescent="0.25">
      <c r="A24" t="s">
        <v>21</v>
      </c>
      <c r="B24" s="6">
        <v>8966</v>
      </c>
      <c r="C24" s="6">
        <v>4311</v>
      </c>
      <c r="D24" s="6">
        <v>2212</v>
      </c>
      <c r="E24" s="6">
        <v>5311</v>
      </c>
      <c r="F24" s="6">
        <f t="shared" si="0"/>
        <v>6754</v>
      </c>
    </row>
    <row r="25" spans="1:6" x14ac:dyDescent="0.25">
      <c r="A25" t="s">
        <v>18</v>
      </c>
      <c r="B25" s="6">
        <v>6561</v>
      </c>
      <c r="C25" s="6">
        <v>1333</v>
      </c>
      <c r="D25" s="6">
        <v>4461</v>
      </c>
      <c r="E25" s="6">
        <v>466</v>
      </c>
      <c r="F25" s="6">
        <f t="shared" si="0"/>
        <v>2100</v>
      </c>
    </row>
    <row r="26" spans="1:6" x14ac:dyDescent="0.25">
      <c r="A26" t="s">
        <v>24</v>
      </c>
      <c r="B26" s="6">
        <v>9081.2000000000007</v>
      </c>
      <c r="C26" s="6">
        <v>220.96</v>
      </c>
      <c r="D26" s="6">
        <v>5456</v>
      </c>
      <c r="E26" s="6">
        <v>120.17</v>
      </c>
      <c r="F26" s="6">
        <f t="shared" si="0"/>
        <v>3625.2000000000007</v>
      </c>
    </row>
    <row r="27" spans="1:6" x14ac:dyDescent="0.25">
      <c r="A27" t="s">
        <v>20</v>
      </c>
      <c r="B27" s="6">
        <v>6783.5</v>
      </c>
      <c r="C27" s="6">
        <v>119</v>
      </c>
      <c r="D27" s="6">
        <v>4561.16</v>
      </c>
      <c r="E27" s="6">
        <v>99</v>
      </c>
      <c r="F27" s="6">
        <f t="shared" si="0"/>
        <v>2222.34</v>
      </c>
    </row>
    <row r="28" spans="1:6" x14ac:dyDescent="0.25">
      <c r="A28" t="s">
        <v>23</v>
      </c>
      <c r="B28" s="6">
        <v>20556.599999999999</v>
      </c>
      <c r="C28" s="6">
        <v>0</v>
      </c>
      <c r="D28" s="6">
        <v>13850.68</v>
      </c>
      <c r="E28" s="6">
        <v>0</v>
      </c>
      <c r="F28" s="6">
        <f t="shared" si="0"/>
        <v>6705.9199999999983</v>
      </c>
    </row>
    <row r="29" spans="1:6" x14ac:dyDescent="0.25">
      <c r="A29" t="s">
        <v>25</v>
      </c>
      <c r="B29" s="6">
        <v>9945</v>
      </c>
      <c r="C29" s="6">
        <v>136.76</v>
      </c>
      <c r="D29" s="6">
        <v>4678.8999999999996</v>
      </c>
      <c r="E29" s="6">
        <v>1261.8699999999999</v>
      </c>
      <c r="F29" s="6">
        <f t="shared" si="0"/>
        <v>5266.1</v>
      </c>
    </row>
  </sheetData>
  <mergeCells count="1">
    <mergeCell ref="A1:F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>
      <selection activeCell="B4" sqref="B4"/>
    </sheetView>
  </sheetViews>
  <sheetFormatPr defaultRowHeight="14" x14ac:dyDescent="0.25"/>
  <cols>
    <col min="1" max="1" width="13" bestFit="1" customWidth="1"/>
    <col min="2" max="2" width="17.26953125" bestFit="1" customWidth="1"/>
    <col min="3" max="4" width="11.6328125" bestFit="1" customWidth="1"/>
    <col min="5" max="5" width="11" customWidth="1"/>
  </cols>
  <sheetData>
    <row r="1" spans="1:5" ht="23" x14ac:dyDescent="0.25">
      <c r="A1" s="5" t="s">
        <v>34</v>
      </c>
      <c r="B1" s="5"/>
      <c r="C1" s="5"/>
      <c r="D1" s="5"/>
      <c r="E1" s="5"/>
    </row>
    <row r="2" spans="1:5" x14ac:dyDescent="0.25">
      <c r="A2" s="3" t="s">
        <v>31</v>
      </c>
    </row>
    <row r="3" spans="1:5" x14ac:dyDescent="0.25">
      <c r="A3" s="3" t="s">
        <v>39</v>
      </c>
      <c r="B3" s="3" t="s">
        <v>40</v>
      </c>
      <c r="C3" s="3" t="s">
        <v>33</v>
      </c>
      <c r="D3" s="3" t="s">
        <v>36</v>
      </c>
      <c r="E3" s="3" t="s">
        <v>37</v>
      </c>
    </row>
    <row r="4" spans="1:5" x14ac:dyDescent="0.25">
      <c r="A4" t="s">
        <v>17</v>
      </c>
      <c r="C4" s="7">
        <f>'1月'!E4+'2月'!E4</f>
        <v>2346.6799999999998</v>
      </c>
      <c r="D4" s="7">
        <f>'1月'!D4+'2月'!D4</f>
        <v>9108.0499999999993</v>
      </c>
      <c r="E4" s="8"/>
    </row>
    <row r="5" spans="1:5" x14ac:dyDescent="0.25">
      <c r="A5" t="s">
        <v>0</v>
      </c>
      <c r="C5" s="7">
        <f>'1月'!E5+'2月'!E5</f>
        <v>1301.24</v>
      </c>
      <c r="D5" s="7">
        <f>'1月'!D5+'2月'!D5</f>
        <v>19201.48</v>
      </c>
      <c r="E5" s="8"/>
    </row>
    <row r="6" spans="1:5" x14ac:dyDescent="0.25">
      <c r="A6" t="s">
        <v>19</v>
      </c>
      <c r="C6" s="7">
        <f>'1月'!E6+'2月'!E6</f>
        <v>2513.3200000000002</v>
      </c>
      <c r="D6" s="7">
        <f>'1月'!D6+'2月'!D6</f>
        <v>3514.6000000000004</v>
      </c>
      <c r="E6" s="8"/>
    </row>
    <row r="7" spans="1:5" x14ac:dyDescent="0.25">
      <c r="A7" t="s">
        <v>1</v>
      </c>
      <c r="C7" s="7">
        <f>'1月'!E7+'2月'!E7</f>
        <v>4601</v>
      </c>
      <c r="D7" s="7">
        <f>'1月'!D7+'2月'!D7</f>
        <v>73041.509999999995</v>
      </c>
      <c r="E7" s="8"/>
    </row>
    <row r="8" spans="1:5" x14ac:dyDescent="0.25">
      <c r="A8" t="s">
        <v>2</v>
      </c>
      <c r="C8" s="7">
        <f>'1月'!E8+'2月'!E8</f>
        <v>2719.08</v>
      </c>
      <c r="D8" s="7">
        <f>'1月'!D8+'2月'!D8</f>
        <v>20625.37</v>
      </c>
      <c r="E8" s="8"/>
    </row>
    <row r="9" spans="1:5" x14ac:dyDescent="0.25">
      <c r="A9" t="s">
        <v>3</v>
      </c>
      <c r="C9" s="7">
        <f>'1月'!E9+'2月'!E9</f>
        <v>1544</v>
      </c>
      <c r="D9" s="7">
        <f>'1月'!D9+'2月'!D9</f>
        <v>4136</v>
      </c>
      <c r="E9" s="8"/>
    </row>
    <row r="10" spans="1:5" x14ac:dyDescent="0.25">
      <c r="A10" t="s">
        <v>4</v>
      </c>
      <c r="C10" s="7">
        <f>'1月'!E10+'2月'!E10</f>
        <v>212</v>
      </c>
      <c r="D10" s="7">
        <f>'1月'!D10+'2月'!D10</f>
        <v>5307</v>
      </c>
      <c r="E10" s="8"/>
    </row>
    <row r="11" spans="1:5" x14ac:dyDescent="0.25">
      <c r="A11" t="s">
        <v>5</v>
      </c>
      <c r="C11" s="7">
        <f>'1月'!E11+'2月'!E11</f>
        <v>3252</v>
      </c>
      <c r="D11" s="7">
        <f>'1月'!D11+'2月'!D11</f>
        <v>2510</v>
      </c>
      <c r="E11" s="8"/>
    </row>
    <row r="12" spans="1:5" x14ac:dyDescent="0.25">
      <c r="A12" t="s">
        <v>6</v>
      </c>
      <c r="C12" s="7">
        <f>'1月'!E12+'2月'!E12</f>
        <v>256</v>
      </c>
      <c r="D12" s="7">
        <f>'1月'!D12+'2月'!D12</f>
        <v>8020</v>
      </c>
      <c r="E12" s="8"/>
    </row>
    <row r="13" spans="1:5" x14ac:dyDescent="0.25">
      <c r="A13" t="s">
        <v>7</v>
      </c>
      <c r="C13" s="7">
        <f>'1月'!E13+'2月'!E13</f>
        <v>1121.43</v>
      </c>
      <c r="D13" s="7">
        <f>'1月'!D13+'2月'!D13</f>
        <v>13466.1</v>
      </c>
      <c r="E13" s="8"/>
    </row>
    <row r="14" spans="1:5" x14ac:dyDescent="0.25">
      <c r="A14" t="s">
        <v>8</v>
      </c>
      <c r="C14" s="7">
        <f>'1月'!E14+'2月'!E14</f>
        <v>428</v>
      </c>
      <c r="D14" s="7">
        <f>'1月'!D14+'2月'!D14</f>
        <v>4409.78</v>
      </c>
      <c r="E14" s="8"/>
    </row>
    <row r="15" spans="1:5" x14ac:dyDescent="0.25">
      <c r="A15" t="s">
        <v>9</v>
      </c>
      <c r="C15" s="7">
        <f>'1月'!E15+'2月'!E15</f>
        <v>2688</v>
      </c>
      <c r="D15" s="7">
        <f>'1月'!D15+'2月'!D15</f>
        <v>36045</v>
      </c>
      <c r="E15" s="8"/>
    </row>
    <row r="16" spans="1:5" x14ac:dyDescent="0.25">
      <c r="A16" t="s">
        <v>10</v>
      </c>
      <c r="C16" s="7">
        <f>'1月'!E16+'2月'!E16</f>
        <v>4290</v>
      </c>
      <c r="D16" s="7">
        <f>'1月'!D16+'2月'!D16</f>
        <v>25550</v>
      </c>
      <c r="E16" s="8"/>
    </row>
    <row r="17" spans="1:5" x14ac:dyDescent="0.25">
      <c r="A17" t="s">
        <v>11</v>
      </c>
      <c r="C17" s="7">
        <f>'1月'!E17+'2月'!E17</f>
        <v>12668</v>
      </c>
      <c r="D17" s="7">
        <f>'1月'!D17+'2月'!D17</f>
        <v>26003</v>
      </c>
      <c r="E17" s="8"/>
    </row>
    <row r="18" spans="1:5" x14ac:dyDescent="0.25">
      <c r="A18" t="s">
        <v>12</v>
      </c>
      <c r="C18" s="7">
        <f>'1月'!E18+'2月'!E18</f>
        <v>2004</v>
      </c>
      <c r="D18" s="7">
        <f>'1月'!D18+'2月'!D18</f>
        <v>71463</v>
      </c>
      <c r="E18" s="8"/>
    </row>
    <row r="19" spans="1:5" x14ac:dyDescent="0.25">
      <c r="A19" t="s">
        <v>13</v>
      </c>
      <c r="C19" s="7">
        <f>'1月'!E19+'2月'!E19</f>
        <v>44626</v>
      </c>
      <c r="D19" s="7">
        <f>'1月'!D19+'2月'!D19</f>
        <v>54000</v>
      </c>
      <c r="E19" s="8"/>
    </row>
    <row r="20" spans="1:5" x14ac:dyDescent="0.25">
      <c r="A20" t="s">
        <v>22</v>
      </c>
      <c r="C20" s="7">
        <f>'1月'!E20+'2月'!E20</f>
        <v>22302</v>
      </c>
      <c r="D20" s="7">
        <f>'1月'!D20+'2月'!D20</f>
        <v>37291</v>
      </c>
      <c r="E20" s="8"/>
    </row>
    <row r="21" spans="1:5" x14ac:dyDescent="0.25">
      <c r="A21" t="s">
        <v>14</v>
      </c>
      <c r="C21" s="7">
        <f>'1月'!E21+'2月'!E21</f>
        <v>4086</v>
      </c>
      <c r="D21" s="7">
        <f>'1月'!D21+'2月'!D21</f>
        <v>9443</v>
      </c>
      <c r="E21" s="8"/>
    </row>
    <row r="22" spans="1:5" x14ac:dyDescent="0.25">
      <c r="A22" t="s">
        <v>15</v>
      </c>
      <c r="C22" s="7">
        <f>'1月'!E22+'2月'!E22</f>
        <v>0</v>
      </c>
      <c r="D22" s="7">
        <f>'1月'!D22+'2月'!D22</f>
        <v>26339</v>
      </c>
      <c r="E22" s="8"/>
    </row>
    <row r="23" spans="1:5" x14ac:dyDescent="0.25">
      <c r="A23" t="s">
        <v>16</v>
      </c>
      <c r="C23" s="7">
        <f>'1月'!E23+'2月'!E23</f>
        <v>4012.7200000000003</v>
      </c>
      <c r="D23" s="7">
        <f>'1月'!D23+'2月'!D23</f>
        <v>3995.38</v>
      </c>
      <c r="E23" s="8"/>
    </row>
    <row r="24" spans="1:5" x14ac:dyDescent="0.25">
      <c r="A24" t="s">
        <v>21</v>
      </c>
      <c r="C24" s="7">
        <f>'1月'!E24+'2月'!E24</f>
        <v>9622</v>
      </c>
      <c r="D24" s="7">
        <f>'1月'!D24+'2月'!D24</f>
        <v>5424</v>
      </c>
      <c r="E24" s="8"/>
    </row>
    <row r="25" spans="1:5" x14ac:dyDescent="0.25">
      <c r="A25" t="s">
        <v>18</v>
      </c>
      <c r="C25" s="7">
        <f>'1月'!E25+'2月'!E25</f>
        <v>1799</v>
      </c>
      <c r="D25" s="7">
        <f>'1月'!D25+'2月'!D25</f>
        <v>11363</v>
      </c>
      <c r="E25" s="8"/>
    </row>
    <row r="26" spans="1:5" x14ac:dyDescent="0.25">
      <c r="A26" t="s">
        <v>24</v>
      </c>
      <c r="C26" s="7">
        <f>'1月'!E26+'2月'!E26</f>
        <v>341.13</v>
      </c>
      <c r="D26" s="7">
        <f>'1月'!D26+'2月'!D26</f>
        <v>10212.15</v>
      </c>
      <c r="E26" s="8"/>
    </row>
    <row r="27" spans="1:5" x14ac:dyDescent="0.25">
      <c r="A27" t="s">
        <v>20</v>
      </c>
      <c r="C27" s="7">
        <f>'1月'!E27+'2月'!E27</f>
        <v>218</v>
      </c>
      <c r="D27" s="7">
        <f>'1月'!D27+'2月'!D27</f>
        <v>6123.32</v>
      </c>
      <c r="E27" s="8"/>
    </row>
    <row r="28" spans="1:5" x14ac:dyDescent="0.25">
      <c r="A28" t="s">
        <v>23</v>
      </c>
      <c r="C28" s="7">
        <f>'1月'!E28+'2月'!E28</f>
        <v>0</v>
      </c>
      <c r="D28" s="7">
        <f>'1月'!D28+'2月'!D28</f>
        <v>20219.349999999999</v>
      </c>
      <c r="E28" s="8"/>
    </row>
    <row r="29" spans="1:5" x14ac:dyDescent="0.25">
      <c r="A29" t="s">
        <v>25</v>
      </c>
      <c r="C29" s="7">
        <f>'1月'!E29+'2月'!E29</f>
        <v>1398.6299999999999</v>
      </c>
      <c r="D29" s="7">
        <f>'1月'!D29+'2月'!D29</f>
        <v>9835.7900000000009</v>
      </c>
      <c r="E29" s="8"/>
    </row>
    <row r="30" spans="1:5" x14ac:dyDescent="0.25">
      <c r="A30" s="3"/>
      <c r="C30" s="2"/>
      <c r="D30" s="2"/>
      <c r="E30" s="4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1月</vt:lpstr>
      <vt:lpstr>2月</vt:lpstr>
      <vt:lpstr>总计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keywords>        　</cp:keywords>
  <dc:description>        　</dc:description>
  <cp:lastModifiedBy>ZYX</cp:lastModifiedBy>
  <dcterms:created xsi:type="dcterms:W3CDTF">2015-06-26T16:40:11Z</dcterms:created>
  <dcterms:modified xsi:type="dcterms:W3CDTF">2015-08-09T07:41:28Z</dcterms:modified>
</cp:coreProperties>
</file>